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P:\Allg_EK\2. Team DL\7. Wagner\HIL_AE_447 - HIL Internetseite RV\260723_Daten SW VG Doks FINAL\"/>
    </mc:Choice>
  </mc:AlternateContent>
  <xr:revisionPtr revIDLastSave="0" documentId="14_{240E1752-8724-4F42-A5A5-6E7A75A3A918}" xr6:coauthVersionLast="47" xr6:coauthVersionMax="47" xr10:uidLastSave="{00000000-0000-0000-0000-000000000000}"/>
  <bookViews>
    <workbookView xWindow="-31815" yWindow="-2880" windowWidth="26835" windowHeight="19590" tabRatio="545" xr2:uid="{00000000-000D-0000-FFFF-FFFF00000000}"/>
  </bookViews>
  <sheets>
    <sheet name="Präsentation" sheetId="16" r:id="rId1"/>
    <sheet name="Bewertung - Bepunktung Konzept " sheetId="18" r:id="rId2"/>
    <sheet name="Tabelle1" sheetId="19" state="hidden" r:id="rId3"/>
  </sheets>
  <externalReferences>
    <externalReference r:id="rId4"/>
  </externalReferences>
  <definedNames>
    <definedName name="Anforderung" localSheetId="0">Präsentation!#REF!</definedName>
    <definedName name="Anforderung_1" localSheetId="0">Präsentation!#REF!</definedName>
    <definedName name="Anforderung_2" localSheetId="0">Präsentation!#REF!</definedName>
    <definedName name="Anforderung_20" localSheetId="0">Präsentation!#REF!</definedName>
    <definedName name="Anforderung_21" localSheetId="0">Präsentation!#REF!</definedName>
    <definedName name="Anforderung_22" localSheetId="0">Präsentation!#REF!</definedName>
    <definedName name="Anforderung_23" localSheetId="0">Präsentation!#REF!</definedName>
    <definedName name="Anforderung_25" localSheetId="0">Präsentation!#REF!</definedName>
    <definedName name="Anforderung_26" localSheetId="0">Präsentation!#REF!</definedName>
    <definedName name="Anforderung_27" localSheetId="0">Präsentation!#REF!</definedName>
    <definedName name="Anforderung_28" localSheetId="0">Präsentation!#REF!</definedName>
    <definedName name="Anforderung_29" localSheetId="0">Präsentation!#REF!</definedName>
    <definedName name="Anforderung_3" localSheetId="0">Präsentation!#REF!</definedName>
    <definedName name="Anforderung_30" localSheetId="0">Präsentation!#REF!</definedName>
    <definedName name="Anforderung_31" localSheetId="0">Präsentation!#REF!</definedName>
    <definedName name="Anforderung_4" localSheetId="0">Präsentation!#REF!</definedName>
    <definedName name="Anforderung_5" localSheetId="0">Präsentation!#REF!</definedName>
    <definedName name="Anforderung_6" localSheetId="0">Präsentation!#REF!</definedName>
    <definedName name="Anforderung_7" localSheetId="0">Präsentation!#REF!</definedName>
    <definedName name="Anforderung_8" localSheetId="0">Präsentation!#REF!</definedName>
    <definedName name="_xlnm.Print_Area" localSheetId="1">'Bewertung - Bepunktung Konzept '!$A$1:$B$14</definedName>
    <definedName name="_xlnm.Print_Area" localSheetId="0">Präsentation!$A$1:$F$26</definedName>
    <definedName name="Themengebiete">'[1]Score-Punkte '!$B$4:$B$11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8" i="16" l="1"/>
  <c r="F17" i="16"/>
  <c r="F15" i="16" l="1"/>
  <c r="F16" i="16"/>
  <c r="F19" i="16" l="1"/>
</calcChain>
</file>

<file path=xl/sharedStrings.xml><?xml version="1.0" encoding="utf-8"?>
<sst xmlns="http://schemas.openxmlformats.org/spreadsheetml/2006/main" count="45" uniqueCount="45">
  <si>
    <t>Punkte</t>
  </si>
  <si>
    <t>nicht erfüllt</t>
  </si>
  <si>
    <t>erfüllt</t>
  </si>
  <si>
    <t>Gesamtpunktzahl</t>
  </si>
  <si>
    <t xml:space="preserve">Punkte </t>
  </si>
  <si>
    <t xml:space="preserve">0 Punkte </t>
  </si>
  <si>
    <t>Gewichtung in %</t>
  </si>
  <si>
    <t xml:space="preserve">Bewertungspunkte </t>
  </si>
  <si>
    <t xml:space="preserve">Gesamtgewichtungsprozente </t>
  </si>
  <si>
    <t xml:space="preserve">6.000 Punkte </t>
  </si>
  <si>
    <t xml:space="preserve">5.000 Punkte </t>
  </si>
  <si>
    <t xml:space="preserve">4.000 Punkte </t>
  </si>
  <si>
    <t xml:space="preserve">3.000 Punkte </t>
  </si>
  <si>
    <t xml:space="preserve">2.000 Punkte </t>
  </si>
  <si>
    <t xml:space="preserve">1.000 Punkte </t>
  </si>
  <si>
    <t>Es folgte eine Vergabe von Bewertungspunkten (0-6.000 Punkte) zu jedem einzelnen B-Kriterium.
Danach werden diese Bewertungspunkte mit einer prozentualen  Gewichtung  multipliziert und somit die Leistungspunkte ermittelt. 
Die ermittelten Leistungspunkte je B-Kriterium werden insgesamt addiert.</t>
  </si>
  <si>
    <t>Bewertungsmethodik LEISTUNGS-PREIS-VERHÄLTNIS</t>
  </si>
  <si>
    <t xml:space="preserve">Bietenden Name </t>
  </si>
  <si>
    <t xml:space="preserve">EU-Ausschreibung - "HIL_AE_447 HIL Internetseite"
</t>
  </si>
  <si>
    <t>Nr.</t>
  </si>
  <si>
    <t>Wichtige Information für die Bietenden:</t>
  </si>
  <si>
    <t xml:space="preserve">Die Bietenden stellen in Form einer Powerpoint-Präsentation mit max. 4 Folien (Arial, 10pt - 16pt) dar, wie Sie ein modernes, visuell ansprechendes und CI-konformes Design entwickeln, das sowohl responsiv funktioniert als auch multimediale Inhalte, interaktive Elemente und klare Nutzerführung integriert. 
Erwartet wird zudem eine detaillierte Beschreibung der Umsetzung von Barrierefreiheit nach BITV 2.0/BFSG, von SEO- &amp; GEO-Maßnahmen (optimierte Metadaten, URL-Struktur, Keywords) und der technischen Sicherheitsanforderungen (inkl. SSL, Captcha, BSI/OWASP-Standards). 
</t>
  </si>
  <si>
    <t>Die Bietenden stellen in Form einer Powerpoint-Präsentation mit max. 4 Folien (Arial, 10pt - 16pt) dar, wie sie auf Basis der Analyseergebnisse eine tragfähige Konzeption entwickeln. Dazu gehört die Erstellung von Wireframes, die Ausarbeitung von Nutzungsszenarien und die Darstellung einer klaren Informationsarchitektur. Erwartet wird eine nachvollziehbare Darstellung, wie eine intuitive, barrierefreie und responsive Nutzerführung gewährleistet wird. 
Weiterhin ist zu beschreiben, wie die Inhalte der bestehenden Internetseite systematisch erfasst, bewertet und migriert werden, welche Inhalte überarbeitet und welche neu erstellt werden. Die Bietenden erläutern, wie sie dabei Transparenz und Effizienz sicherstellen und wie die neue Seitenstruktur für eine zukunftssichere Pflege aufgesetzt wird.</t>
  </si>
  <si>
    <t>Die Bietenden beschreiben, wie Roadmaps, interaktive Vergabeübersichten, Lieferantenselbstauskünfte, Formulare, Downloadbereiche, Lernvideos und ggf. Schnittstellen zu externen Systemen technisch umgesetzt und visuell integriert werden. 
Erwartet wird eine klare, praxisorientierte Darstellung, wie dieser Bereich transparent, leicht verständlich und interaktiv ausgestaltet wird, um insbesondere kleine und mittelständische Unternehmen anzusprechen; siehe Abschnitte 2.5 ff.
Der Pitch soll insbesondere folgende Aspekte demonstrieren:
• Zielgruppenansprache unterschiedlicher Lieferantentypen
• Nutzerführung und Informationsarchitektur
• Darstellung des Forecasts
• Transparenz des Vergabeprozesses
• Interaktive Elemente
• mobile Nutzbarkeit
• Übergang zu Vergabeplattformen
Der Pitch soll mindestens enthalten:
• klickbaren Prototypen oder Wireframes
• beispielhafte User Journey
• Beispielansichten für Desktop und Mobil
• konzeptionelle Beschreibung der technischen Umsetzung
• Erläuterung der Barrierefreiheitsstrategie</t>
  </si>
  <si>
    <t>PITCH-Anforderungs-Konzept  HIL Internetseite
gem. Leistungsbeschreibung (LB)</t>
  </si>
  <si>
    <r>
      <t xml:space="preserve">PITCH-Anforderungs-Konzept - </t>
    </r>
    <r>
      <rPr>
        <b/>
        <sz val="14"/>
        <color rgb="FF0070C0"/>
        <rFont val="Calibri"/>
        <family val="2"/>
        <scheme val="minor"/>
      </rPr>
      <t>VERHANDLUNG</t>
    </r>
  </si>
  <si>
    <r>
      <t xml:space="preserve">Konzeption &amp; UX
</t>
    </r>
    <r>
      <rPr>
        <b/>
        <sz val="12"/>
        <color rgb="FFC00000"/>
        <rFont val="Calibri"/>
        <family val="2"/>
        <scheme val="minor"/>
      </rPr>
      <t xml:space="preserve">VERHANDLUNGs- / Pitch Aufgabe
</t>
    </r>
  </si>
  <si>
    <r>
      <t xml:space="preserve">Layout, Design &amp; technische Umsetzung
</t>
    </r>
    <r>
      <rPr>
        <b/>
        <sz val="12"/>
        <color rgb="FFC00000"/>
        <rFont val="Calibri"/>
        <family val="2"/>
        <scheme val="minor"/>
      </rPr>
      <t xml:space="preserve">VERHANDLUNGs- / Pitch Aufgabe
</t>
    </r>
  </si>
  <si>
    <r>
      <t xml:space="preserve">Bereich Einkauf/
Lieferantenmanagement
</t>
    </r>
    <r>
      <rPr>
        <b/>
        <sz val="12"/>
        <color rgb="FFC00000"/>
        <rFont val="Calibri"/>
        <family val="2"/>
        <scheme val="minor"/>
      </rPr>
      <t xml:space="preserve">VERHANDLUNGs- / Pitch Aufgabe
</t>
    </r>
  </si>
  <si>
    <r>
      <t xml:space="preserve">Die Bietenden können </t>
    </r>
    <r>
      <rPr>
        <sz val="12"/>
        <color rgb="FFC00000"/>
        <rFont val="Calibri"/>
        <family val="2"/>
        <scheme val="minor"/>
      </rPr>
      <t xml:space="preserve">maximal </t>
    </r>
    <r>
      <rPr>
        <b/>
        <sz val="12"/>
        <color rgb="FFC00000"/>
        <rFont val="Calibri"/>
        <family val="2"/>
        <scheme val="minor"/>
      </rPr>
      <t>6.000</t>
    </r>
    <r>
      <rPr>
        <sz val="12"/>
        <color rgb="FFC00000"/>
        <rFont val="Calibri"/>
        <family val="2"/>
        <scheme val="minor"/>
      </rPr>
      <t xml:space="preserve"> </t>
    </r>
    <r>
      <rPr>
        <sz val="12"/>
        <rFont val="Calibri"/>
        <family val="2"/>
        <scheme val="minor"/>
      </rPr>
      <t>Punkte</t>
    </r>
    <r>
      <rPr>
        <sz val="12"/>
        <color theme="1"/>
        <rFont val="Calibri"/>
        <family val="2"/>
        <scheme val="minor"/>
      </rPr>
      <t xml:space="preserve"> erreichen. Die so erreichten Punkte fließen </t>
    </r>
    <r>
      <rPr>
        <b/>
        <sz val="12"/>
        <color rgb="FFC00000"/>
        <rFont val="Calibri"/>
        <family val="2"/>
        <scheme val="minor"/>
      </rPr>
      <t xml:space="preserve">zu 25% </t>
    </r>
    <r>
      <rPr>
        <sz val="12"/>
        <color theme="1"/>
        <rFont val="Calibri"/>
        <family val="2"/>
        <scheme val="minor"/>
      </rPr>
      <t>in die Gesamtwertung des Angebotes mit ein.</t>
    </r>
  </si>
  <si>
    <t>Im Rahmen der zweiten Stufe des Vergabeverfahrens (Verhandlung) stellen die Bietenden die PITCH-Anforderungskonzept-Aufgaben gemäß der beigefügten Struktur anhand von Skizzen bzw. Mockups vor. Erfolgt diese Vorstellung nicht, gilt das Angebot als unvollständig und der Bietende kann vom weiteren Verfahren ausgeschlossen werden.</t>
  </si>
  <si>
    <t xml:space="preserve">Die Präsentation weist keinerlei Schwächen auf und lässt eine herausragende Umsetzung der späteren Leistung erwarten. Sie adressiert unterschiedliche Nutzergruppen klar differenziert und ermöglicht eine intuitive, schnelle Orientierung. Komplexe Beschaffungs- und Vergabeprozesse werden einfach, modern und nachvollziehbar dargestellt. Die Präsentation ermöglicht Lieferanten eine schnelle Identifikation relevanter Bedarfe und geplanter Ausschreibungen. Die vorgeschlagene Lösung ist technisch nachvollziehbar, datenschutzkonform und langfristig betreibbar. Die Lösung berücksichtigt Barrierefreiheit systematisch und nachvollziehbar. Die Präsentation wird schlüssig, nachvollziehbar und praxisnah vorgetragen. Das Schnittstellenkonzept ist technisch schlüssig und praxistauglich
</t>
  </si>
  <si>
    <t>Die Präsentation ist schlüssig und weist keine oder nur geringfügige Schwächen auf. Sie lässt sehr wahrscheinlich erwarten, dass das jeweilige Leistungskriterium durch die spätere Leistung sehr gut umgesetzt wird. Nutzergruppen werden differenziert adressiert, die Orientierung ist weitgehend intuitiv. Die Darstellung komplexer Prozesse ist modern und gut nachvollziehbar, mit minimalem Optimierungsbedarf. Lieferanten können Bedarfe und Ausschreibungen zügig identifizieren. Die technische Lösung ist nachvollziehbar, datenschutzkonform und der Betrieb langfristig gesichert. Barrierefreiheit ist eingeplant und die Umsetzung nachvollziehbar beschrieben. Die Präsentation ist schlüssig und praxisorientiert; das Schnittstellenkonzept ist weitgehend praxistauglich.</t>
  </si>
  <si>
    <t>Die Präsentation weist vereinzelte Schwächen auf, die den Gesamteindruck jedoch nicht wesentlich beeinträchtigen. Sie lässt erwarten, dass die Anforderungen durch die spätere Leistung vollständig und ordnungsgemäß umgesetzt werden. Die Differenzierung der Nutzergruppen und die Orientierung weisen kleine Lücken auf, sind aber funktionsfähig. Prozesse werden verständlich dargestellt, die Modernität oder Einfachheit der Darstellung ist jedoch ausbaufähig. Lieferanten können Bedarfe identifizieren, der Suchaufwand ist jedoch teilweise erhöht. Die technische Lösung, der Datenschutz und der Betrieb erfüllen die Standards, zeigen aber Detailerklärungsbedarf. Barrierefreiheit wird berücksichtigt, es fehlt jedoch an einer durchgehend systematischen Struktur. Präsentation und Schnittstellenkonzept sind funktional und im Wesentlichen schlüssig, aber oberflächlich gehalten.</t>
  </si>
  <si>
    <t>Die Präsentation weist mehrere oder systematische Schwächen auf. Die spätere Umsetzung der Anforderungen erscheint zwar noch möglich, birgt jedoch erkennbare Risiken für den Projekterfolg. Die Nutzergruppenansprache ist unscharf; die Orientierung auf der Plattform ist erschwert oder unübersichtlich. Beschaffungsprozesse werden zu komplex, unmodern oder nur schwer nachvollziehbar abgebildet. Für Lieferanten ist die Identifikation von Bedarfen und Ausschreibungen nur über Umwege möglich. Die technische Lösung wirft Fragen auf; Datenschutz oder langfristige Betreibbarkeit sind nicht lückenlos dargelegt. Barrierefreiheit wird nur unvollständig oder unsystematisch aufgegriffen. Die Präsentation ist lückenhaft; das Schnittstellenkonzept weist theoretische Mängel auf, die die Praxistauglichkeit gefährden.</t>
  </si>
  <si>
    <t>Die Präsentation weist erhebliche Schwächen und gravierende Lücken auf. Eine sachgerechte und vertragskonforme Umsetzung der Anforderungen ist auf dieser Basis nicht zu erwarten. Nutzergruppen werden kaum differenziert, eine schnelle Orientierung ist nicht gegeben. Prozessdarstellungen sind verwirrend, veraltet oder nicht nachvollziehbar. Lieferanten können Bedarfe und Ausschreibungen auf der Plattform nicht verlässlich identifizieren. Es fehlen wesentliche Angaben zur Technik, zum Datenschutz oder zur langfristigen Betreibbarkeit. Barrierefreiheit wird vernachlässigt oder nur als Absichtserklärung ohne Nachweis erwähnt. Die Präsentation ist unschlüssig; das Schnittstellenkonzept ist technisch mangelhaft oder nicht praxistauglich.</t>
  </si>
  <si>
    <t>Die Präsentation ist völlig unzureichend ausgeführt, geht an den Anforderungen vorbei oder lässt wesentliche Aspekte der Leistungskriterien komplett unberücksichtigt. Die genannten Anforderungen (Nutzerdifferenzierung, Lieferanten-Mehrwert, Barrierefreiheit, etc.) werden gar nicht oder nur in völlig unbrauchbaren Fragmenten behandelt. Die technologische Basis ist unschlüssig und das Schnittstellenkonzept ist nicht vorhanden oder unbrauchbar.</t>
  </si>
  <si>
    <t>Es wurde keine Präsentation zu den geforderten Leistungsmerkmalen gehalten oder die Angaben verweigern jegliche inhaltliche Bewertung.</t>
  </si>
  <si>
    <t>Prüfung der Angebote und Präsentation erfolgt anhand der nahestehenden Präsentationbewertungsmatrix</t>
  </si>
  <si>
    <r>
      <rPr>
        <b/>
        <sz val="9"/>
        <color rgb="FFC00000"/>
        <rFont val="72 Condensed"/>
        <family val="2"/>
      </rPr>
      <t xml:space="preserve">Zuschlagsentscheidung - einfache Richtwertmethode
</t>
    </r>
    <r>
      <rPr>
        <b/>
        <u/>
        <sz val="9"/>
        <rFont val="72 Condensed"/>
        <family val="2"/>
      </rPr>
      <t>Allgemein</t>
    </r>
    <r>
      <rPr>
        <b/>
        <sz val="9"/>
        <color rgb="FFC00000"/>
        <rFont val="72 Condensed"/>
        <family val="2"/>
      </rPr>
      <t xml:space="preserve">
</t>
    </r>
    <r>
      <rPr>
        <sz val="9"/>
        <rFont val="72 Condensed"/>
        <family val="2"/>
      </rPr>
      <t xml:space="preserve">Die einfache Richtwertmethode bildet den Quotient aus Leistung und Preis Z = L : P 
Das Angebot mit dem höchsten Wert ist das wirtschaftlichste Angebot. Die einfache Richtwertmethode ergibt Gewichtung von Preis und Leistung zu jeweils 50%. 
</t>
    </r>
    <r>
      <rPr>
        <b/>
        <u/>
        <sz val="9"/>
        <rFont val="72 Condensed"/>
        <family val="2"/>
      </rPr>
      <t>Konkret</t>
    </r>
    <r>
      <rPr>
        <sz val="9"/>
        <rFont val="72 Condensed"/>
        <family val="2"/>
      </rPr>
      <t xml:space="preserve">
Die Leistung (L) wird einmal durch Anlage 3_TNA-Anh. 0.2_HIL_AE_447_PitchANFord.KONZEPT (schriftlich) bewertet und fließt zu 25% ein die Leistungswertung ein.
Zudem wird die Leistung ebenfalls zu 25 % nach der Präsentation gem. Struktur der Anlage 3_TNA-Anh. 0.3_HIL_AE_447_PitchANFord.VERHANDLUNG bewertet. 
Die Punkte aus den beiden Leistungsbestandteilen (Konzept + Präsentation) werden addiert und fließen als Leistung (L) in die Berechnung ein.
25 % schriftliches Konzept (Angebotsabgabe) Nr. 1-5
25 % Präsentation (Verhandlung) Nr. 6-8
= 50 % Leistung 
</t>
    </r>
  </si>
  <si>
    <t>Einsatz von Künstlicher Intelligenz (KI). Der Einsatz von generativer KI bei der Angebotserstellung ist vollständig offenzulegen. Die Offenlegungspflicht gilt insbesondere für Konzepte, Texte und Grafiken. Standard-Rechtschreibprüfungen und Übersetzungstools sind von der Kennzeichnungspflicht ausgenommen. Der Bieter muss alle verwendeten KI-Systeme namentlich benennen. Der genaue Umfang der KI-Unterstützung im Konzept ist transparent darzustellen. KI-generierte Inhalte müssen im Dokument direkt und unmissverständlich markiert werden. Die inhaltliche Richtigkeit verbleibt vollständig in der Verantwortung des Bieters. Die urheberrechtliche Urheberschaft und Haftung verbleibt uneingeschränkt beim Bieter.</t>
  </si>
  <si>
    <t xml:space="preserve">Dieser Abschnitt beschreibt Struktur und Ablauf des Pitches im Rahmen der Verhandlung: Anhand des Ausführungs- bzw. Umsetzungskonzepts werden die vorhandenen Qualifikationen der Bietenden im Pitch abgefragt. Grundlage für die einzelnen Konzeptinhalte ist dabei die Leistungsbeschreibung. Die Bewertung durch die interne Bewertungskommission finden Sie auf dem zweiten Tabellenblatt.
</t>
  </si>
  <si>
    <t>ANGABEN zum Einsatz von Künstlicher Intelligenz (KI) gem. TNA. 10.4 + 11.04</t>
  </si>
  <si>
    <r>
      <rPr>
        <b/>
        <sz val="9"/>
        <color rgb="FFC00000"/>
        <rFont val="72 Condensed"/>
        <family val="2"/>
      </rPr>
      <t xml:space="preserve">Bewertung des Konzeptpapiers
</t>
    </r>
    <r>
      <rPr>
        <sz val="9"/>
        <color rgb="FFC00000"/>
        <rFont val="72 Condensed"/>
        <family val="2"/>
      </rPr>
      <t xml:space="preserve">
</t>
    </r>
    <r>
      <rPr>
        <sz val="9"/>
        <rFont val="72 Condensed"/>
        <family val="2"/>
      </rPr>
      <t xml:space="preserve">Ihre Ausführungen werden nach Leistungspunkten bewertet, die hier anschließend erläutert werden.
Die Bewertung dient der Ermittlung des wirtschaftlichsten Angebotes und stellt die Leistungskennzahl (L) dar. 
Ihre Angaben werden anhand einer Skala von 6.000 bis 0 Punkten bewertet. 6000 steht für die höchste und 0
für die niedrigste Bewertung. Mit den </t>
    </r>
    <r>
      <rPr>
        <b/>
        <sz val="9"/>
        <rFont val="72 Condensed"/>
        <family val="2"/>
      </rPr>
      <t xml:space="preserve">vollen </t>
    </r>
    <r>
      <rPr>
        <sz val="9"/>
        <rFont val="72 Condensed"/>
        <family val="2"/>
      </rPr>
      <t xml:space="preserve">Punktzahlen dazwischen werden die Wertungen jeweils abgestuft.
Die einzelnen Punktzahlen stehen für die nachfolgend beschriebene Bewertungsskala. Folgende Einzelaspekte fließen in die Bewertung der drei Aufgabenstellungen (Nr. 6-8) der Präsentation aus der Verhandlung ein: </t>
    </r>
    <r>
      <rPr>
        <sz val="9"/>
        <color rgb="FFC00000"/>
        <rFont val="72 Condensed"/>
        <family val="2"/>
      </rPr>
      <t xml:space="preserve">
</t>
    </r>
    <r>
      <rPr>
        <b/>
        <sz val="9"/>
        <rFont val="72 Condensed"/>
        <family val="2"/>
      </rPr>
      <t xml:space="preserve">1) Nutzerzentrierung und Zielgruppenansprache // Bewertet wird:
</t>
    </r>
    <r>
      <rPr>
        <sz val="9"/>
        <rFont val="72 Condensed"/>
        <family val="2"/>
      </rPr>
      <t xml:space="preserve">•	zielgruppengerechte Ansprache unterschiedlicher Lieferantentypen,
•	Verständlichkeit der Nutzerführung,
•	Reduktion von Einstiegshürden,
•	intuitive Informationsarchitektur,
•	Nachvollziehbarkeit der User Journey.
</t>
    </r>
    <r>
      <rPr>
        <b/>
        <sz val="9"/>
        <rFont val="72 Condensed"/>
        <family val="2"/>
      </rPr>
      <t>2) UX-/UI-Qualität und visuelle Aufbereitung // Bewertet wird:</t>
    </r>
    <r>
      <rPr>
        <sz val="9"/>
        <rFont val="72 Condensed"/>
        <family val="2"/>
      </rPr>
      <t xml:space="preserve">
•	visuelle Qualität,
•	Übersichtlichkeit,
•	Konsistenz,
•	Interaktivität,
•	mobile Darstellung,
•	Verständlichkeit komplexer Prozesse.
</t>
    </r>
    <r>
      <rPr>
        <b/>
        <sz val="9"/>
        <rFont val="72 Condensed"/>
        <family val="2"/>
      </rPr>
      <t>3) Qualität der Forecast- und Einkaufsportfolio-Darstellung // Bewertet wird:</t>
    </r>
    <r>
      <rPr>
        <sz val="9"/>
        <rFont val="72 Condensed"/>
        <family val="2"/>
      </rPr>
      <t xml:space="preserve">
•	Nachvollziehbarkeit der Struktur,
•	Qualität der Filter- und Suchlogik,
•	Transparenz geplanter Bedarfe,
•	Auffindbarkeit relevanter Informationen,
•	Mehrwert für potenzielle Lieferanten.
</t>
    </r>
    <r>
      <rPr>
        <sz val="9"/>
        <color rgb="FFC00000"/>
        <rFont val="72 Condensed"/>
        <family val="2"/>
      </rPr>
      <t xml:space="preserve">
</t>
    </r>
  </si>
  <si>
    <r>
      <rPr>
        <b/>
        <sz val="9"/>
        <rFont val="72 Condensed"/>
        <family val="2"/>
      </rPr>
      <t>4) Technische und funktionale Umsetzbarkeit // Bewertet wird:</t>
    </r>
    <r>
      <rPr>
        <sz val="9"/>
        <rFont val="72 Condensed"/>
        <family val="2"/>
      </rPr>
      <t xml:space="preserve">
•	technische Plausibilität,
•	Datenschutzkonzept,
•	Backend-/CMS-Pflegbarkeit,
•	Skalierbarkeit,
•	Schnittstellenkonzept,
•	Wartbarkeit.
</t>
    </r>
    <r>
      <rPr>
        <b/>
        <sz val="9"/>
        <rFont val="72 Condensed"/>
        <family val="2"/>
      </rPr>
      <t>5) Barrierefreiheit und Responsive Design // Bewertet wird:</t>
    </r>
    <r>
      <rPr>
        <sz val="9"/>
        <rFont val="72 Condensed"/>
        <family val="2"/>
      </rPr>
      <t xml:space="preserve">
•	Umsetzung barrierearmer Konzepte,
•	mobile Nutzbarkeit,
•	Lesbarkeit,
•	Tastaturbedienbarkeit,
•	medienübergreifende Nutzbarkeit.
</t>
    </r>
    <r>
      <rPr>
        <b/>
        <sz val="9"/>
        <rFont val="72 Condensed"/>
        <family val="2"/>
      </rPr>
      <t xml:space="preserve">6) Präsentations- und Konzeptqualität im Pitch // Bewertet wird:
</t>
    </r>
    <r>
      <rPr>
        <sz val="9"/>
        <rFont val="72 Condensed"/>
        <family val="2"/>
      </rPr>
      <t xml:space="preserve">•	Struktur der Präsentation,
•	Verständlichkeit,
•	fachliche Herleitung,
•	nachvollziehbare Begründung von Entscheidungen,
•	Qualität des Prototyps,
•	Plausibilität der Schnittstellenarchitektur,
•	Zusammenspiel mit externen IT-Dienstleistern.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</si>
</sst>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0"/>
  </numFmts>
  <fonts count="33"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b/>
      <sz val="14"/>
      <name val="Calibri"/>
      <family val="2"/>
      <scheme val="minor"/>
    </font>
    <font>
      <sz val="16"/>
      <color theme="1"/>
      <name val="Calibri"/>
      <family val="2"/>
      <scheme val="minor"/>
    </font>
    <font>
      <b/>
      <sz val="12"/>
      <name val="Calibri"/>
      <family val="2"/>
      <scheme val="minor"/>
    </font>
    <font>
      <sz val="11"/>
      <color theme="1"/>
      <name val="Century"/>
      <family val="2"/>
    </font>
    <font>
      <sz val="12"/>
      <name val="Calibri"/>
      <family val="2"/>
      <scheme val="minor"/>
    </font>
    <font>
      <b/>
      <u/>
      <sz val="12"/>
      <name val="Calibri"/>
      <family val="2"/>
      <scheme val="minor"/>
    </font>
    <font>
      <b/>
      <u/>
      <sz val="11"/>
      <name val="Calibri"/>
      <family val="2"/>
      <scheme val="minor"/>
    </font>
    <font>
      <sz val="12"/>
      <color rgb="FFC00000"/>
      <name val="Calibri"/>
      <family val="2"/>
      <scheme val="minor"/>
    </font>
    <font>
      <sz val="10"/>
      <color theme="1"/>
      <name val="Verdana"/>
      <family val="2"/>
    </font>
    <font>
      <b/>
      <sz val="14"/>
      <color rgb="FFC00000"/>
      <name val="Calibri"/>
      <family val="2"/>
      <scheme val="minor"/>
    </font>
    <font>
      <b/>
      <u/>
      <sz val="11"/>
      <color rgb="FFC00000"/>
      <name val="Calibri"/>
      <family val="2"/>
      <scheme val="minor"/>
    </font>
    <font>
      <b/>
      <sz val="11"/>
      <color theme="1"/>
      <name val="Calibri"/>
      <family val="2"/>
      <scheme val="minor"/>
    </font>
    <font>
      <b/>
      <sz val="16"/>
      <color rgb="FF000000"/>
      <name val="Arial"/>
      <family val="2"/>
    </font>
    <font>
      <sz val="10"/>
      <name val="Bahnschrift Light Condensed"/>
      <family val="2"/>
    </font>
    <font>
      <sz val="14"/>
      <name val="Calibri"/>
      <family val="2"/>
      <scheme val="minor"/>
    </font>
    <font>
      <sz val="14"/>
      <color theme="1"/>
      <name val="Calibri"/>
      <family val="2"/>
      <scheme val="minor"/>
    </font>
    <font>
      <b/>
      <sz val="12"/>
      <color rgb="FFC00000"/>
      <name val="Calibri"/>
      <family val="2"/>
      <scheme val="minor"/>
    </font>
    <font>
      <b/>
      <i/>
      <sz val="12"/>
      <color rgb="FFC00000"/>
      <name val="Calibri"/>
      <family val="2"/>
      <scheme val="minor"/>
    </font>
    <font>
      <b/>
      <sz val="16"/>
      <color theme="0"/>
      <name val="Calibri"/>
      <family val="2"/>
      <scheme val="minor"/>
    </font>
    <font>
      <b/>
      <sz val="16"/>
      <color theme="0" tint="-4.9989318521683403E-2"/>
      <name val="Calibri"/>
      <family val="2"/>
      <scheme val="minor"/>
    </font>
    <font>
      <b/>
      <sz val="16"/>
      <name val="Calibri"/>
      <family val="2"/>
      <scheme val="minor"/>
    </font>
    <font>
      <b/>
      <i/>
      <sz val="12"/>
      <name val="Calibri"/>
      <family val="2"/>
      <scheme val="minor"/>
    </font>
    <font>
      <b/>
      <sz val="14"/>
      <color rgb="FF0070C0"/>
      <name val="Calibri"/>
      <family val="2"/>
      <scheme val="minor"/>
    </font>
    <font>
      <b/>
      <sz val="9"/>
      <color rgb="FFC00000"/>
      <name val="72 Condensed"/>
      <family val="2"/>
    </font>
    <font>
      <sz val="9"/>
      <name val="72 Condensed"/>
      <family val="2"/>
    </font>
    <font>
      <b/>
      <u/>
      <sz val="9"/>
      <name val="72 Condensed"/>
      <family val="2"/>
    </font>
    <font>
      <sz val="9"/>
      <color rgb="FFC00000"/>
      <name val="72 Condensed"/>
      <family val="2"/>
    </font>
    <font>
      <b/>
      <sz val="9"/>
      <name val="72 Condensed"/>
      <family val="2"/>
    </font>
    <font>
      <b/>
      <sz val="12"/>
      <color rgb="FF0070C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rgb="FF000000"/>
      </patternFill>
    </fill>
    <fill>
      <patternFill patternType="solid">
        <fgColor theme="7" tint="0.59999389629810485"/>
        <bgColor indexed="64"/>
      </patternFill>
    </fill>
    <fill>
      <patternFill patternType="solid">
        <fgColor theme="7"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7">
    <xf numFmtId="0" fontId="0" fillId="0" borderId="0"/>
    <xf numFmtId="9" fontId="1" fillId="0" borderId="0" applyFont="0" applyFill="0" applyBorder="0" applyAlignment="0" applyProtection="0"/>
    <xf numFmtId="0" fontId="3" fillId="0" borderId="0"/>
    <xf numFmtId="9"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0" fontId="12" fillId="0" borderId="0"/>
  </cellStyleXfs>
  <cellXfs count="90">
    <xf numFmtId="0" fontId="0" fillId="0" borderId="0" xfId="0"/>
    <xf numFmtId="165" fontId="0" fillId="0" borderId="0" xfId="0" applyNumberFormat="1"/>
    <xf numFmtId="0" fontId="17" fillId="4" borderId="0" xfId="2" applyFont="1" applyFill="1" applyProtection="1"/>
    <xf numFmtId="0" fontId="17" fillId="4" borderId="0" xfId="2" applyFont="1" applyFill="1" applyAlignment="1" applyProtection="1">
      <alignment wrapText="1"/>
    </xf>
    <xf numFmtId="0" fontId="0" fillId="0" borderId="0" xfId="0" applyProtection="1"/>
    <xf numFmtId="49" fontId="2" fillId="0" borderId="0" xfId="0" applyNumberFormat="1" applyFont="1" applyAlignment="1" applyProtection="1">
      <alignment horizontal="center" vertical="top"/>
    </xf>
    <xf numFmtId="0" fontId="2" fillId="0" borderId="0" xfId="0" applyFont="1" applyAlignment="1" applyProtection="1">
      <alignment wrapText="1"/>
    </xf>
    <xf numFmtId="0" fontId="2" fillId="0" borderId="0" xfId="0" applyFont="1" applyAlignment="1" applyProtection="1">
      <alignment horizontal="center" vertical="center"/>
    </xf>
    <xf numFmtId="0" fontId="11" fillId="0" borderId="0" xfId="0" applyFont="1" applyAlignment="1" applyProtection="1">
      <alignment horizontal="center" vertical="center"/>
    </xf>
    <xf numFmtId="2" fontId="11" fillId="0" borderId="0" xfId="0" applyNumberFormat="1" applyFont="1" applyAlignment="1" applyProtection="1">
      <alignment horizontal="center" vertical="center"/>
    </xf>
    <xf numFmtId="0" fontId="2" fillId="0" borderId="0" xfId="0" applyFont="1" applyProtection="1"/>
    <xf numFmtId="0" fontId="4" fillId="2" borderId="3" xfId="2" applyFont="1" applyFill="1" applyBorder="1" applyAlignment="1" applyProtection="1"/>
    <xf numFmtId="0" fontId="4" fillId="2" borderId="4" xfId="2" applyFont="1" applyFill="1" applyBorder="1" applyAlignment="1" applyProtection="1"/>
    <xf numFmtId="0" fontId="13" fillId="2" borderId="4" xfId="2" applyFont="1" applyFill="1" applyBorder="1" applyAlignment="1" applyProtection="1">
      <alignment horizontal="right"/>
    </xf>
    <xf numFmtId="49" fontId="2" fillId="0" borderId="8" xfId="0" applyNumberFormat="1" applyFont="1" applyBorder="1" applyAlignment="1" applyProtection="1">
      <alignment horizontal="center" vertical="top"/>
    </xf>
    <xf numFmtId="0" fontId="2" fillId="0" borderId="11" xfId="0" applyFont="1" applyBorder="1" applyAlignment="1" applyProtection="1">
      <alignment wrapText="1"/>
    </xf>
    <xf numFmtId="0" fontId="2" fillId="0" borderId="11" xfId="0" applyFont="1" applyBorder="1" applyAlignment="1" applyProtection="1">
      <alignment horizontal="center" vertical="center"/>
    </xf>
    <xf numFmtId="0" fontId="11" fillId="0" borderId="11" xfId="0" applyFont="1" applyBorder="1" applyAlignment="1" applyProtection="1">
      <alignment horizontal="center" vertical="center"/>
    </xf>
    <xf numFmtId="2" fontId="11" fillId="0" borderId="12" xfId="0" applyNumberFormat="1" applyFont="1" applyBorder="1" applyAlignment="1" applyProtection="1">
      <alignment horizontal="center" vertical="center"/>
    </xf>
    <xf numFmtId="49" fontId="9" fillId="0" borderId="6" xfId="0" applyNumberFormat="1" applyFont="1" applyBorder="1" applyAlignment="1" applyProtection="1">
      <alignment vertical="top"/>
    </xf>
    <xf numFmtId="0" fontId="10" fillId="0" borderId="0" xfId="0" applyFont="1" applyBorder="1" applyAlignment="1" applyProtection="1"/>
    <xf numFmtId="0" fontId="10" fillId="0" borderId="7" xfId="0" applyFont="1" applyBorder="1" applyAlignment="1" applyProtection="1"/>
    <xf numFmtId="0" fontId="14" fillId="0" borderId="7" xfId="0" applyFont="1" applyBorder="1" applyAlignment="1" applyProtection="1">
      <alignment horizontal="center"/>
    </xf>
    <xf numFmtId="0" fontId="15" fillId="0" borderId="7" xfId="0" applyFont="1" applyBorder="1" applyAlignment="1" applyProtection="1">
      <alignment wrapText="1"/>
    </xf>
    <xf numFmtId="49" fontId="2" fillId="0" borderId="9" xfId="0" applyNumberFormat="1" applyFont="1" applyBorder="1" applyAlignment="1" applyProtection="1">
      <alignment vertical="top"/>
    </xf>
    <xf numFmtId="0" fontId="0" fillId="0" borderId="10" xfId="0" applyBorder="1" applyAlignment="1" applyProtection="1"/>
    <xf numFmtId="0" fontId="0" fillId="0" borderId="13" xfId="0" applyBorder="1" applyAlignment="1" applyProtection="1"/>
    <xf numFmtId="0" fontId="5" fillId="0" borderId="0" xfId="0" applyFont="1" applyAlignment="1" applyProtection="1">
      <alignment horizontal="center" vertical="center"/>
    </xf>
    <xf numFmtId="0" fontId="2" fillId="0" borderId="0" xfId="0" applyFont="1" applyAlignment="1" applyProtection="1">
      <alignment vertical="top"/>
    </xf>
    <xf numFmtId="0" fontId="18" fillId="0" borderId="0" xfId="0" applyFont="1" applyAlignment="1" applyProtection="1">
      <alignment wrapText="1"/>
    </xf>
    <xf numFmtId="1" fontId="8" fillId="0" borderId="0" xfId="0" applyNumberFormat="1" applyFont="1" applyFill="1" applyBorder="1" applyAlignment="1" applyProtection="1">
      <alignment horizontal="center" vertical="center"/>
    </xf>
    <xf numFmtId="49" fontId="19" fillId="0" borderId="4" xfId="0" applyNumberFormat="1" applyFont="1" applyBorder="1" applyAlignment="1" applyProtection="1">
      <alignment horizontal="center" vertical="top"/>
    </xf>
    <xf numFmtId="0" fontId="19" fillId="0" borderId="4" xfId="0" applyFont="1" applyBorder="1" applyAlignment="1" applyProtection="1">
      <alignment vertical="top"/>
    </xf>
    <xf numFmtId="0" fontId="19" fillId="0" borderId="4" xfId="0" applyFont="1" applyBorder="1" applyAlignment="1" applyProtection="1">
      <alignment horizontal="center" vertical="top"/>
    </xf>
    <xf numFmtId="0" fontId="4" fillId="0" borderId="4" xfId="0" applyFont="1" applyBorder="1" applyAlignment="1" applyProtection="1">
      <alignment horizontal="left" vertical="top"/>
    </xf>
    <xf numFmtId="0" fontId="18" fillId="0" borderId="4" xfId="0" applyFont="1" applyBorder="1" applyAlignment="1" applyProtection="1">
      <alignment horizontal="center" vertical="top"/>
    </xf>
    <xf numFmtId="1" fontId="4" fillId="0" borderId="4" xfId="0" applyNumberFormat="1" applyFont="1" applyBorder="1" applyAlignment="1" applyProtection="1">
      <alignment horizontal="center" vertical="top"/>
    </xf>
    <xf numFmtId="0" fontId="19" fillId="0" borderId="0" xfId="0" applyFont="1" applyAlignment="1" applyProtection="1">
      <alignment vertical="top"/>
    </xf>
    <xf numFmtId="0" fontId="11" fillId="0" borderId="0" xfId="0" applyFont="1" applyAlignment="1" applyProtection="1">
      <alignment vertical="top"/>
    </xf>
    <xf numFmtId="0" fontId="11" fillId="0" borderId="0" xfId="0" applyFont="1" applyProtection="1"/>
    <xf numFmtId="0" fontId="13" fillId="7" borderId="4" xfId="2" applyFont="1" applyFill="1" applyBorder="1" applyAlignment="1" applyProtection="1">
      <protection locked="0"/>
    </xf>
    <xf numFmtId="2" fontId="11" fillId="3" borderId="1" xfId="0" applyNumberFormat="1" applyFont="1" applyFill="1" applyBorder="1" applyAlignment="1" applyProtection="1">
      <alignment horizontal="center" vertical="center"/>
    </xf>
    <xf numFmtId="2" fontId="11" fillId="3" borderId="1" xfId="0" applyNumberFormat="1" applyFont="1" applyFill="1" applyBorder="1" applyAlignment="1" applyProtection="1">
      <alignment horizontal="left" vertical="center"/>
    </xf>
    <xf numFmtId="0" fontId="6" fillId="0" borderId="1" xfId="0" applyFont="1" applyFill="1" applyBorder="1" applyAlignment="1" applyProtection="1">
      <alignment horizontal="left" vertical="top" wrapText="1"/>
    </xf>
    <xf numFmtId="0" fontId="6" fillId="0" borderId="1" xfId="0" applyFont="1" applyFill="1" applyBorder="1" applyAlignment="1" applyProtection="1">
      <alignment horizontal="center" vertical="top" wrapText="1"/>
    </xf>
    <xf numFmtId="9" fontId="8" fillId="0" borderId="1" xfId="0" applyNumberFormat="1" applyFont="1" applyFill="1" applyBorder="1" applyAlignment="1" applyProtection="1">
      <alignment horizontal="center" vertical="top"/>
    </xf>
    <xf numFmtId="3" fontId="8" fillId="0" borderId="1" xfId="0" applyNumberFormat="1" applyFont="1" applyFill="1" applyBorder="1" applyAlignment="1" applyProtection="1">
      <alignment horizontal="center" vertical="top"/>
    </xf>
    <xf numFmtId="0" fontId="8" fillId="0" borderId="1" xfId="0" quotePrefix="1" applyFont="1" applyFill="1" applyBorder="1" applyAlignment="1" applyProtection="1">
      <alignment horizontal="left" vertical="top" wrapText="1"/>
    </xf>
    <xf numFmtId="0" fontId="18" fillId="0" borderId="0" xfId="0" applyFont="1" applyAlignment="1" applyProtection="1">
      <alignment horizontal="right" vertical="center"/>
    </xf>
    <xf numFmtId="9" fontId="4" fillId="0" borderId="0" xfId="0" applyNumberFormat="1" applyFont="1" applyAlignment="1" applyProtection="1">
      <alignment horizontal="center" vertical="center"/>
    </xf>
    <xf numFmtId="0" fontId="2" fillId="3" borderId="14" xfId="0" applyFont="1" applyFill="1" applyBorder="1" applyAlignment="1" applyProtection="1">
      <alignment vertical="top" wrapText="1"/>
    </xf>
    <xf numFmtId="0" fontId="2" fillId="3" borderId="2" xfId="0" applyFont="1" applyFill="1" applyBorder="1" applyAlignment="1" applyProtection="1">
      <alignment vertical="top" wrapText="1"/>
    </xf>
    <xf numFmtId="0" fontId="2" fillId="3" borderId="15" xfId="0" applyFont="1" applyFill="1" applyBorder="1" applyAlignment="1" applyProtection="1">
      <alignment vertical="top" wrapText="1"/>
    </xf>
    <xf numFmtId="0" fontId="27" fillId="4" borderId="14" xfId="2" applyFont="1" applyFill="1" applyBorder="1"/>
    <xf numFmtId="0" fontId="28" fillId="4" borderId="15" xfId="2" applyFont="1" applyFill="1" applyBorder="1"/>
    <xf numFmtId="0" fontId="28" fillId="4" borderId="1" xfId="2" applyFont="1" applyFill="1" applyBorder="1" applyAlignment="1">
      <alignment vertical="top"/>
    </xf>
    <xf numFmtId="0" fontId="28" fillId="4" borderId="1" xfId="2" applyFont="1" applyFill="1" applyBorder="1" applyAlignment="1">
      <alignment vertical="top" wrapText="1"/>
    </xf>
    <xf numFmtId="0" fontId="32" fillId="0" borderId="1" xfId="0" applyNumberFormat="1" applyFont="1" applyFill="1" applyBorder="1" applyAlignment="1" applyProtection="1">
      <alignment horizontal="center" vertical="top" wrapText="1"/>
    </xf>
    <xf numFmtId="49" fontId="25" fillId="0" borderId="7" xfId="0" applyNumberFormat="1" applyFont="1" applyBorder="1" applyAlignment="1" applyProtection="1">
      <alignment vertical="top" wrapText="1"/>
    </xf>
    <xf numFmtId="49" fontId="25" fillId="0" borderId="6" xfId="0" applyNumberFormat="1" applyFont="1" applyBorder="1" applyAlignment="1" applyProtection="1">
      <alignment horizontal="left" vertical="top" wrapText="1"/>
    </xf>
    <xf numFmtId="49" fontId="25" fillId="0" borderId="0" xfId="0" applyNumberFormat="1" applyFont="1" applyBorder="1" applyAlignment="1" applyProtection="1">
      <alignment horizontal="left" vertical="top" wrapText="1"/>
    </xf>
    <xf numFmtId="9" fontId="16" fillId="6" borderId="3" xfId="1" applyFont="1" applyFill="1" applyBorder="1" applyAlignment="1" applyProtection="1">
      <alignment horizontal="left" vertical="top" wrapText="1"/>
    </xf>
    <xf numFmtId="0" fontId="5" fillId="2" borderId="4" xfId="0" applyFont="1" applyFill="1" applyBorder="1" applyAlignment="1" applyProtection="1">
      <alignment horizontal="left" vertical="top"/>
    </xf>
    <xf numFmtId="0" fontId="5" fillId="2" borderId="5" xfId="0" applyFont="1" applyFill="1" applyBorder="1" applyAlignment="1" applyProtection="1">
      <alignment vertical="top"/>
    </xf>
    <xf numFmtId="49" fontId="2" fillId="0" borderId="6" xfId="0" applyNumberFormat="1" applyFont="1" applyBorder="1" applyAlignment="1" applyProtection="1">
      <alignment horizontal="left" vertical="top" wrapText="1"/>
    </xf>
    <xf numFmtId="0" fontId="0" fillId="0" borderId="0" xfId="0" applyBorder="1" applyAlignment="1" applyProtection="1">
      <alignment horizontal="left" wrapText="1"/>
    </xf>
    <xf numFmtId="0" fontId="0" fillId="0" borderId="7" xfId="0" applyBorder="1" applyAlignment="1" applyProtection="1">
      <alignment horizontal="left" wrapText="1"/>
    </xf>
    <xf numFmtId="0" fontId="22" fillId="5" borderId="1" xfId="0" applyFont="1" applyFill="1" applyBorder="1" applyAlignment="1" applyProtection="1">
      <alignment horizontal="left" vertical="center" wrapText="1"/>
    </xf>
    <xf numFmtId="2" fontId="24" fillId="5" borderId="1" xfId="0" applyNumberFormat="1" applyFont="1" applyFill="1" applyBorder="1" applyAlignment="1" applyProtection="1">
      <alignment horizontal="center" vertical="center"/>
    </xf>
    <xf numFmtId="2" fontId="24" fillId="5" borderId="16" xfId="0" applyNumberFormat="1" applyFont="1" applyFill="1" applyBorder="1" applyAlignment="1" applyProtection="1">
      <alignment horizontal="center" vertical="center"/>
    </xf>
    <xf numFmtId="2" fontId="24" fillId="5" borderId="17" xfId="0" applyNumberFormat="1" applyFont="1" applyFill="1" applyBorder="1" applyAlignment="1" applyProtection="1">
      <alignment horizontal="center" vertical="center"/>
    </xf>
    <xf numFmtId="0" fontId="23" fillId="5" borderId="18" xfId="0" applyFont="1" applyFill="1" applyBorder="1" applyAlignment="1" applyProtection="1">
      <alignment horizontal="left" vertical="center" wrapText="1"/>
    </xf>
    <xf numFmtId="0" fontId="23" fillId="5" borderId="11" xfId="0" applyFont="1" applyFill="1" applyBorder="1" applyAlignment="1" applyProtection="1">
      <alignment horizontal="left" vertical="center" wrapText="1"/>
    </xf>
    <xf numFmtId="0" fontId="23" fillId="5" borderId="19" xfId="0" applyFont="1" applyFill="1" applyBorder="1" applyAlignment="1" applyProtection="1">
      <alignment horizontal="left" vertical="center" wrapText="1"/>
    </xf>
    <xf numFmtId="0" fontId="23" fillId="5" borderId="20" xfId="0" applyFont="1" applyFill="1" applyBorder="1" applyAlignment="1" applyProtection="1">
      <alignment horizontal="left" vertical="center" wrapText="1"/>
    </xf>
    <xf numFmtId="49" fontId="21" fillId="0" borderId="0" xfId="0" applyNumberFormat="1" applyFont="1" applyBorder="1" applyAlignment="1" applyProtection="1">
      <alignment horizontal="left" vertical="top" wrapText="1"/>
    </xf>
    <xf numFmtId="0" fontId="28" fillId="4" borderId="14" xfId="2" applyFont="1" applyFill="1" applyBorder="1" applyAlignment="1">
      <alignment horizontal="left" vertical="top" wrapText="1"/>
    </xf>
    <xf numFmtId="0" fontId="28" fillId="4" borderId="15" xfId="2" applyFont="1" applyFill="1" applyBorder="1" applyAlignment="1">
      <alignment horizontal="left" vertical="top" wrapText="1"/>
    </xf>
    <xf numFmtId="0" fontId="30" fillId="4" borderId="1" xfId="2" applyFont="1" applyFill="1" applyBorder="1" applyAlignment="1">
      <alignment horizontal="left" vertical="top" wrapText="1"/>
    </xf>
    <xf numFmtId="0" fontId="28" fillId="4" borderId="1" xfId="2" applyFont="1" applyFill="1" applyBorder="1" applyAlignment="1">
      <alignment horizontal="left" vertical="top" wrapText="1"/>
    </xf>
    <xf numFmtId="49" fontId="20" fillId="0" borderId="0" xfId="0" applyNumberFormat="1" applyFont="1" applyAlignment="1" applyProtection="1">
      <alignment horizontal="left" vertical="top"/>
    </xf>
    <xf numFmtId="49" fontId="2" fillId="8" borderId="21" xfId="0" applyNumberFormat="1" applyFont="1" applyFill="1" applyBorder="1" applyAlignment="1" applyProtection="1">
      <alignment horizontal="center" vertical="top"/>
      <protection locked="0"/>
    </xf>
    <xf numFmtId="49" fontId="2" fillId="8" borderId="22" xfId="0" applyNumberFormat="1" applyFont="1" applyFill="1" applyBorder="1" applyAlignment="1" applyProtection="1">
      <alignment horizontal="center" vertical="top"/>
      <protection locked="0"/>
    </xf>
    <xf numFmtId="49" fontId="2" fillId="8" borderId="23" xfId="0" applyNumberFormat="1" applyFont="1" applyFill="1" applyBorder="1" applyAlignment="1" applyProtection="1">
      <alignment horizontal="center" vertical="top"/>
      <protection locked="0"/>
    </xf>
    <xf numFmtId="49" fontId="2" fillId="8" borderId="24" xfId="0" applyNumberFormat="1" applyFont="1" applyFill="1" applyBorder="1" applyAlignment="1" applyProtection="1">
      <alignment horizontal="center" vertical="top"/>
      <protection locked="0"/>
    </xf>
    <xf numFmtId="49" fontId="2" fillId="8" borderId="0" xfId="0" applyNumberFormat="1" applyFont="1" applyFill="1" applyAlignment="1" applyProtection="1">
      <alignment horizontal="center" vertical="top"/>
      <protection locked="0"/>
    </xf>
    <xf numFmtId="49" fontId="2" fillId="8" borderId="25" xfId="0" applyNumberFormat="1" applyFont="1" applyFill="1" applyBorder="1" applyAlignment="1" applyProtection="1">
      <alignment horizontal="center" vertical="top"/>
      <protection locked="0"/>
    </xf>
    <xf numFmtId="49" fontId="2" fillId="8" borderId="19" xfId="0" applyNumberFormat="1" applyFont="1" applyFill="1" applyBorder="1" applyAlignment="1" applyProtection="1">
      <alignment horizontal="center" vertical="top"/>
      <protection locked="0"/>
    </xf>
    <xf numFmtId="49" fontId="2" fillId="8" borderId="20" xfId="0" applyNumberFormat="1" applyFont="1" applyFill="1" applyBorder="1" applyAlignment="1" applyProtection="1">
      <alignment horizontal="center" vertical="top"/>
      <protection locked="0"/>
    </xf>
    <xf numFmtId="49" fontId="2" fillId="8" borderId="26" xfId="0" applyNumberFormat="1" applyFont="1" applyFill="1" applyBorder="1" applyAlignment="1" applyProtection="1">
      <alignment horizontal="center" vertical="top"/>
      <protection locked="0"/>
    </xf>
  </cellXfs>
  <cellStyles count="7">
    <cellStyle name="Komma 2" xfId="4" xr:uid="{00000000-0005-0000-0000-000000000000}"/>
    <cellStyle name="Prozent" xfId="1" builtinId="5"/>
    <cellStyle name="Prozent 2" xfId="3" xr:uid="{00000000-0005-0000-0000-000002000000}"/>
    <cellStyle name="Standard" xfId="0" builtinId="0"/>
    <cellStyle name="Standard 2" xfId="2" xr:uid="{00000000-0005-0000-0000-000004000000}"/>
    <cellStyle name="Standard 3" xfId="6" xr:uid="{00000000-0005-0000-0000-000005000000}"/>
    <cellStyle name="Währung 2" xfId="5" xr:uid="{00000000-0005-0000-0000-000006000000}"/>
  </cellStyles>
  <dxfs count="10">
    <dxf>
      <font>
        <b/>
        <i val="0"/>
      </font>
      <fill>
        <patternFill>
          <bgColor rgb="FFFF0000"/>
        </patternFill>
      </fill>
    </dxf>
    <dxf>
      <fill>
        <patternFill>
          <bgColor rgb="FFFF0000"/>
        </patternFill>
      </fill>
    </dxf>
    <dxf>
      <fill>
        <patternFill>
          <bgColor rgb="FFFFC9C9"/>
        </patternFill>
      </fill>
    </dxf>
    <dxf>
      <font>
        <color auto="1"/>
      </font>
      <fill>
        <patternFill>
          <bgColor theme="9" tint="0.59996337778862885"/>
        </patternFill>
      </fill>
    </dxf>
    <dxf>
      <font>
        <color auto="1"/>
      </font>
      <fill>
        <patternFill>
          <bgColor rgb="FFFEBCBA"/>
        </patternFill>
      </fill>
    </dxf>
    <dxf>
      <font>
        <color auto="1"/>
      </font>
      <fill>
        <patternFill>
          <bgColor rgb="FFFFC7CE"/>
        </patternFill>
      </fill>
    </dxf>
    <dxf>
      <font>
        <color auto="1"/>
      </font>
      <fill>
        <patternFill>
          <bgColor theme="7" tint="0.59996337778862885"/>
        </patternFill>
      </fill>
    </dxf>
    <dxf>
      <font>
        <color auto="1"/>
      </font>
      <fill>
        <patternFill>
          <bgColor theme="7" tint="0.59996337778862885"/>
        </patternFill>
      </fill>
    </dxf>
    <dxf>
      <fill>
        <patternFill>
          <bgColor theme="7" tint="0.59996337778862885"/>
        </patternFill>
      </fill>
    </dxf>
    <dxf>
      <fill>
        <patternFill>
          <bgColor theme="9" tint="0.59996337778862885"/>
        </patternFill>
      </fill>
    </dxf>
  </dxfs>
  <tableStyles count="0" defaultTableStyle="TableStyleMedium2" defaultPivotStyle="PivotStyleLight16"/>
  <colors>
    <mruColors>
      <color rgb="FFFFCCCC"/>
      <color rgb="FFCCECFF"/>
      <color rgb="FF99CCFF"/>
      <color rgb="FFFF7C8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rojekte.swd-ag.de/Aktuell/SAPS4Projekt/Dokumente/01_Hauptprojekt/01_Vorbereitung/Ausschreibung/Bewertungskriterien/Vorlage_S4HANA_Hauptprojekt_Entscheidungsmatr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Punkte "/>
      <sheetName val="Beispiel"/>
      <sheetName val="Antworten"/>
    </sheetNames>
    <sheetDataSet>
      <sheetData sheetId="0"/>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B5:B12" totalsRowShown="0">
  <autoFilter ref="B5:B12" xr:uid="{00000000-0009-0000-0100-000002000000}"/>
  <tableColumns count="1">
    <tableColumn id="1" xr3:uid="{00000000-0010-0000-0000-000001000000}" name="Punkte "/>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ECFF"/>
    <pageSetUpPr fitToPage="1"/>
  </sheetPr>
  <dimension ref="A1:H290"/>
  <sheetViews>
    <sheetView tabSelected="1" view="pageBreakPreview" topLeftCell="A16" zoomScale="85" zoomScaleNormal="100" zoomScaleSheetLayoutView="85" workbookViewId="0">
      <selection activeCell="A22" activeCellId="1" sqref="E3:F3 A22:G25"/>
    </sheetView>
  </sheetViews>
  <sheetFormatPr baseColWidth="10" defaultColWidth="10.54296875" defaultRowHeight="15.5" x14ac:dyDescent="0.35"/>
  <cols>
    <col min="1" max="1" width="9.54296875" style="5" customWidth="1"/>
    <col min="2" max="2" width="42.54296875" style="6" customWidth="1"/>
    <col min="3" max="3" width="98.453125" style="7" customWidth="1"/>
    <col min="4" max="5" width="23" style="9" customWidth="1"/>
    <col min="6" max="6" width="31" style="39" customWidth="1"/>
    <col min="7" max="7" width="10.54296875" style="10"/>
    <col min="8" max="8" width="15.54296875" style="10" hidden="1" customWidth="1"/>
    <col min="9" max="16384" width="10.54296875" style="10"/>
  </cols>
  <sheetData>
    <row r="1" spans="1:8" s="4" customFormat="1" ht="21.5" thickBot="1" x14ac:dyDescent="0.4">
      <c r="A1" s="61" t="s">
        <v>18</v>
      </c>
      <c r="B1" s="62"/>
      <c r="C1" s="62"/>
      <c r="D1" s="62"/>
      <c r="E1" s="62"/>
      <c r="F1" s="63"/>
    </row>
    <row r="2" spans="1:8" ht="16" thickBot="1" x14ac:dyDescent="0.4">
      <c r="D2" s="8"/>
      <c r="E2" s="8"/>
      <c r="F2" s="9"/>
    </row>
    <row r="3" spans="1:8" s="4" customFormat="1" ht="20.25" customHeight="1" thickBot="1" x14ac:dyDescent="0.5">
      <c r="A3" s="11" t="s">
        <v>25</v>
      </c>
      <c r="B3" s="12"/>
      <c r="C3" s="12"/>
      <c r="D3" s="13" t="s">
        <v>17</v>
      </c>
      <c r="E3" s="40"/>
      <c r="F3" s="40"/>
    </row>
    <row r="4" spans="1:8" ht="16" thickBot="1" x14ac:dyDescent="0.4">
      <c r="D4" s="8"/>
      <c r="E4" s="8"/>
      <c r="F4" s="9"/>
    </row>
    <row r="5" spans="1:8" ht="8.15" customHeight="1" x14ac:dyDescent="0.35">
      <c r="A5" s="14"/>
      <c r="B5" s="15"/>
      <c r="C5" s="16"/>
      <c r="D5" s="17"/>
      <c r="E5" s="17"/>
      <c r="F5" s="18"/>
    </row>
    <row r="6" spans="1:8" ht="15.75" customHeight="1" x14ac:dyDescent="0.35">
      <c r="A6" s="19" t="s">
        <v>20</v>
      </c>
      <c r="B6" s="20"/>
      <c r="C6" s="20"/>
      <c r="D6" s="20"/>
      <c r="E6" s="20"/>
      <c r="F6" s="21"/>
    </row>
    <row r="7" spans="1:8" ht="47.5" customHeight="1" x14ac:dyDescent="0.35">
      <c r="A7" s="59" t="s">
        <v>41</v>
      </c>
      <c r="B7" s="60"/>
      <c r="C7" s="60"/>
      <c r="D7" s="60"/>
      <c r="E7" s="60"/>
      <c r="F7" s="22"/>
    </row>
    <row r="8" spans="1:8" ht="71.25" customHeight="1" x14ac:dyDescent="0.35">
      <c r="A8" s="59" t="s">
        <v>40</v>
      </c>
      <c r="B8" s="60"/>
      <c r="C8" s="60"/>
      <c r="D8" s="60"/>
      <c r="E8" s="60"/>
      <c r="F8" s="58"/>
    </row>
    <row r="9" spans="1:8" ht="51" customHeight="1" x14ac:dyDescent="0.35">
      <c r="A9" s="59" t="s">
        <v>30</v>
      </c>
      <c r="B9" s="75"/>
      <c r="C9" s="75"/>
      <c r="D9" s="75"/>
      <c r="E9" s="75"/>
      <c r="F9" s="23"/>
    </row>
    <row r="10" spans="1:8" x14ac:dyDescent="0.35">
      <c r="A10" s="64" t="s">
        <v>29</v>
      </c>
      <c r="B10" s="65"/>
      <c r="C10" s="65"/>
      <c r="D10" s="65"/>
      <c r="E10" s="65"/>
      <c r="F10" s="66"/>
    </row>
    <row r="11" spans="1:8" ht="16" thickBot="1" x14ac:dyDescent="0.4">
      <c r="A11" s="24"/>
      <c r="B11" s="25"/>
      <c r="C11" s="25"/>
      <c r="D11" s="25"/>
      <c r="E11" s="25"/>
      <c r="F11" s="26"/>
    </row>
    <row r="12" spans="1:8" s="27" customFormat="1" ht="21" customHeight="1" x14ac:dyDescent="0.35">
      <c r="A12" s="67" t="s">
        <v>19</v>
      </c>
      <c r="B12" s="71" t="s">
        <v>24</v>
      </c>
      <c r="C12" s="72"/>
      <c r="D12" s="68" t="s">
        <v>0</v>
      </c>
      <c r="E12" s="69" t="s">
        <v>6</v>
      </c>
      <c r="F12" s="68" t="s">
        <v>7</v>
      </c>
    </row>
    <row r="13" spans="1:8" s="27" customFormat="1" ht="27.65" customHeight="1" x14ac:dyDescent="0.35">
      <c r="A13" s="67"/>
      <c r="B13" s="73"/>
      <c r="C13" s="74"/>
      <c r="D13" s="68"/>
      <c r="E13" s="70"/>
      <c r="F13" s="68"/>
    </row>
    <row r="14" spans="1:8" s="28" customFormat="1" ht="15.65" customHeight="1" x14ac:dyDescent="0.35">
      <c r="A14" s="50"/>
      <c r="B14" s="51"/>
      <c r="C14" s="52"/>
      <c r="D14" s="41"/>
      <c r="E14" s="41"/>
      <c r="F14" s="42"/>
    </row>
    <row r="15" spans="1:8" s="28" customFormat="1" ht="186.65" customHeight="1" x14ac:dyDescent="0.35">
      <c r="A15" s="57">
        <v>6</v>
      </c>
      <c r="B15" s="43" t="s">
        <v>26</v>
      </c>
      <c r="C15" s="47" t="s">
        <v>22</v>
      </c>
      <c r="D15" s="44">
        <v>0</v>
      </c>
      <c r="E15" s="45">
        <v>0.4</v>
      </c>
      <c r="F15" s="46">
        <f t="shared" ref="F15:F16" si="0">(E15*D15)</f>
        <v>0</v>
      </c>
      <c r="H15" s="28" t="s">
        <v>2</v>
      </c>
    </row>
    <row r="16" spans="1:8" s="28" customFormat="1" ht="124" x14ac:dyDescent="0.35">
      <c r="A16" s="57">
        <v>7</v>
      </c>
      <c r="B16" s="43" t="s">
        <v>27</v>
      </c>
      <c r="C16" s="47" t="s">
        <v>21</v>
      </c>
      <c r="D16" s="44">
        <v>0</v>
      </c>
      <c r="E16" s="45">
        <v>0.3</v>
      </c>
      <c r="F16" s="46">
        <f t="shared" si="0"/>
        <v>0</v>
      </c>
      <c r="H16" s="28" t="s">
        <v>1</v>
      </c>
    </row>
    <row r="17" spans="1:7" s="28" customFormat="1" ht="387.75" customHeight="1" x14ac:dyDescent="0.35">
      <c r="A17" s="57">
        <v>8</v>
      </c>
      <c r="B17" s="43" t="s">
        <v>28</v>
      </c>
      <c r="C17" s="47" t="s">
        <v>23</v>
      </c>
      <c r="D17" s="44">
        <v>0</v>
      </c>
      <c r="E17" s="45">
        <v>0.3</v>
      </c>
      <c r="F17" s="46">
        <f>(E17*D17)</f>
        <v>0</v>
      </c>
    </row>
    <row r="18" spans="1:7" s="28" customFormat="1" ht="19" thickBot="1" x14ac:dyDescent="0.5">
      <c r="A18" s="5"/>
      <c r="B18" s="29"/>
      <c r="C18" s="48" t="s">
        <v>8</v>
      </c>
      <c r="D18" s="8"/>
      <c r="E18" s="49">
        <f>SUM(E15:E17)</f>
        <v>1</v>
      </c>
      <c r="F18" s="30"/>
    </row>
    <row r="19" spans="1:7" s="37" customFormat="1" ht="19" thickBot="1" x14ac:dyDescent="0.4">
      <c r="A19" s="31"/>
      <c r="B19" s="32"/>
      <c r="C19" s="33"/>
      <c r="D19" s="34" t="s">
        <v>3</v>
      </c>
      <c r="E19" s="35"/>
      <c r="F19" s="36">
        <f>SUM(F15:F16)</f>
        <v>0</v>
      </c>
    </row>
    <row r="20" spans="1:7" s="28" customFormat="1" x14ac:dyDescent="0.35">
      <c r="A20" s="5"/>
      <c r="B20" s="6"/>
      <c r="C20" s="7"/>
      <c r="D20" s="9"/>
      <c r="E20" s="9"/>
      <c r="F20" s="38"/>
    </row>
    <row r="21" spans="1:7" s="28" customFormat="1" x14ac:dyDescent="0.35">
      <c r="A21" s="80" t="s">
        <v>42</v>
      </c>
      <c r="B21" s="6"/>
      <c r="C21" s="7"/>
      <c r="D21" s="7"/>
      <c r="E21" s="9"/>
      <c r="F21" s="9"/>
      <c r="G21" s="38"/>
    </row>
    <row r="22" spans="1:7" s="28" customFormat="1" x14ac:dyDescent="0.35">
      <c r="A22" s="81"/>
      <c r="B22" s="82"/>
      <c r="C22" s="82"/>
      <c r="D22" s="82"/>
      <c r="E22" s="82"/>
      <c r="F22" s="82"/>
      <c r="G22" s="83"/>
    </row>
    <row r="23" spans="1:7" s="28" customFormat="1" x14ac:dyDescent="0.35">
      <c r="A23" s="84"/>
      <c r="B23" s="85"/>
      <c r="C23" s="85"/>
      <c r="D23" s="85"/>
      <c r="E23" s="85"/>
      <c r="F23" s="85"/>
      <c r="G23" s="86"/>
    </row>
    <row r="24" spans="1:7" s="28" customFormat="1" x14ac:dyDescent="0.35">
      <c r="A24" s="84"/>
      <c r="B24" s="85"/>
      <c r="C24" s="85"/>
      <c r="D24" s="85"/>
      <c r="E24" s="85"/>
      <c r="F24" s="85"/>
      <c r="G24" s="86"/>
    </row>
    <row r="25" spans="1:7" s="28" customFormat="1" x14ac:dyDescent="0.35">
      <c r="A25" s="87"/>
      <c r="B25" s="88"/>
      <c r="C25" s="88"/>
      <c r="D25" s="88"/>
      <c r="E25" s="88"/>
      <c r="F25" s="88"/>
      <c r="G25" s="89"/>
    </row>
    <row r="26" spans="1:7" s="28" customFormat="1" x14ac:dyDescent="0.35">
      <c r="A26" s="5"/>
      <c r="B26" s="6"/>
      <c r="C26" s="7"/>
      <c r="D26" s="9"/>
      <c r="E26" s="9"/>
      <c r="F26" s="38"/>
    </row>
    <row r="27" spans="1:7" s="28" customFormat="1" x14ac:dyDescent="0.35">
      <c r="A27" s="5"/>
      <c r="B27" s="6"/>
      <c r="C27" s="7"/>
      <c r="D27" s="9"/>
      <c r="E27" s="9"/>
      <c r="F27" s="38"/>
    </row>
    <row r="28" spans="1:7" s="28" customFormat="1" x14ac:dyDescent="0.35">
      <c r="A28" s="5"/>
      <c r="B28" s="6"/>
      <c r="C28" s="7"/>
      <c r="D28" s="9"/>
      <c r="E28" s="9"/>
      <c r="F28" s="38"/>
    </row>
    <row r="29" spans="1:7" s="28" customFormat="1" x14ac:dyDescent="0.35">
      <c r="A29" s="5"/>
      <c r="B29" s="6"/>
      <c r="C29" s="7"/>
      <c r="D29" s="9"/>
      <c r="E29" s="9"/>
      <c r="F29" s="38"/>
    </row>
    <row r="30" spans="1:7" s="28" customFormat="1" x14ac:dyDescent="0.35">
      <c r="A30" s="5"/>
      <c r="B30" s="6"/>
      <c r="C30" s="7"/>
      <c r="D30" s="9"/>
      <c r="E30" s="9"/>
      <c r="F30" s="38"/>
    </row>
    <row r="31" spans="1:7" s="28" customFormat="1" x14ac:dyDescent="0.35">
      <c r="A31" s="5"/>
      <c r="B31" s="6"/>
      <c r="C31" s="7"/>
      <c r="D31" s="9"/>
      <c r="E31" s="9"/>
      <c r="F31" s="38"/>
    </row>
    <row r="32" spans="1:7" s="28" customFormat="1" x14ac:dyDescent="0.35">
      <c r="A32" s="5"/>
      <c r="B32" s="6"/>
      <c r="C32" s="7"/>
      <c r="D32" s="9"/>
      <c r="E32" s="9"/>
      <c r="F32" s="38"/>
    </row>
    <row r="33" spans="1:6" s="28" customFormat="1" x14ac:dyDescent="0.35">
      <c r="A33" s="5"/>
      <c r="B33" s="6"/>
      <c r="C33" s="7"/>
      <c r="D33" s="9"/>
      <c r="E33" s="9"/>
      <c r="F33" s="38"/>
    </row>
    <row r="34" spans="1:6" s="28" customFormat="1" x14ac:dyDescent="0.35">
      <c r="A34" s="5"/>
      <c r="B34" s="6"/>
      <c r="C34" s="7"/>
      <c r="D34" s="9"/>
      <c r="E34" s="9"/>
      <c r="F34" s="38"/>
    </row>
    <row r="35" spans="1:6" s="28" customFormat="1" x14ac:dyDescent="0.35">
      <c r="A35" s="5"/>
      <c r="B35" s="6"/>
      <c r="C35" s="7"/>
      <c r="D35" s="9"/>
      <c r="E35" s="9"/>
      <c r="F35" s="38"/>
    </row>
    <row r="36" spans="1:6" s="28" customFormat="1" x14ac:dyDescent="0.35">
      <c r="A36" s="5"/>
      <c r="B36" s="6"/>
      <c r="C36" s="7"/>
      <c r="D36" s="9"/>
      <c r="E36" s="9"/>
      <c r="F36" s="38"/>
    </row>
    <row r="37" spans="1:6" s="28" customFormat="1" x14ac:dyDescent="0.35">
      <c r="A37" s="5"/>
      <c r="B37" s="6"/>
      <c r="C37" s="7"/>
      <c r="D37" s="9"/>
      <c r="E37" s="9"/>
      <c r="F37" s="38"/>
    </row>
    <row r="38" spans="1:6" s="28" customFormat="1" x14ac:dyDescent="0.35">
      <c r="A38" s="5"/>
      <c r="B38" s="6"/>
      <c r="C38" s="7"/>
      <c r="D38" s="9"/>
      <c r="E38" s="9"/>
      <c r="F38" s="38"/>
    </row>
    <row r="39" spans="1:6" s="28" customFormat="1" x14ac:dyDescent="0.35">
      <c r="A39" s="5"/>
      <c r="B39" s="6"/>
      <c r="C39" s="7"/>
      <c r="D39" s="9"/>
      <c r="E39" s="9"/>
      <c r="F39" s="38"/>
    </row>
    <row r="40" spans="1:6" s="28" customFormat="1" x14ac:dyDescent="0.35">
      <c r="A40" s="5"/>
      <c r="B40" s="6"/>
      <c r="C40" s="7"/>
      <c r="D40" s="9"/>
      <c r="E40" s="9"/>
      <c r="F40" s="38"/>
    </row>
    <row r="41" spans="1:6" s="28" customFormat="1" x14ac:dyDescent="0.35">
      <c r="A41" s="5"/>
      <c r="B41" s="6"/>
      <c r="C41" s="7"/>
      <c r="D41" s="9"/>
      <c r="E41" s="9"/>
      <c r="F41" s="38"/>
    </row>
    <row r="42" spans="1:6" s="28" customFormat="1" x14ac:dyDescent="0.35">
      <c r="A42" s="5"/>
      <c r="B42" s="6"/>
      <c r="C42" s="7"/>
      <c r="D42" s="9"/>
      <c r="E42" s="9"/>
      <c r="F42" s="38"/>
    </row>
    <row r="43" spans="1:6" s="28" customFormat="1" x14ac:dyDescent="0.35">
      <c r="A43" s="5"/>
      <c r="B43" s="6"/>
      <c r="C43" s="7"/>
      <c r="D43" s="9"/>
      <c r="E43" s="9"/>
      <c r="F43" s="38"/>
    </row>
    <row r="44" spans="1:6" s="28" customFormat="1" x14ac:dyDescent="0.35">
      <c r="A44" s="5"/>
      <c r="B44" s="6"/>
      <c r="C44" s="7"/>
      <c r="D44" s="9"/>
      <c r="E44" s="9"/>
      <c r="F44" s="38"/>
    </row>
    <row r="45" spans="1:6" s="28" customFormat="1" x14ac:dyDescent="0.35">
      <c r="A45" s="5"/>
      <c r="B45" s="6"/>
      <c r="C45" s="7"/>
      <c r="D45" s="9"/>
      <c r="E45" s="9"/>
      <c r="F45" s="38"/>
    </row>
    <row r="46" spans="1:6" s="28" customFormat="1" x14ac:dyDescent="0.35">
      <c r="A46" s="5"/>
      <c r="B46" s="6"/>
      <c r="C46" s="7"/>
      <c r="D46" s="9"/>
      <c r="E46" s="9"/>
      <c r="F46" s="38"/>
    </row>
    <row r="47" spans="1:6" s="28" customFormat="1" x14ac:dyDescent="0.35">
      <c r="A47" s="5"/>
      <c r="B47" s="6"/>
      <c r="C47" s="7"/>
      <c r="D47" s="9"/>
      <c r="E47" s="9"/>
      <c r="F47" s="38"/>
    </row>
    <row r="48" spans="1:6" s="28" customFormat="1" x14ac:dyDescent="0.35">
      <c r="A48" s="5"/>
      <c r="B48" s="6"/>
      <c r="C48" s="7"/>
      <c r="D48" s="9"/>
      <c r="E48" s="9"/>
      <c r="F48" s="38"/>
    </row>
    <row r="49" spans="1:6" s="28" customFormat="1" x14ac:dyDescent="0.35">
      <c r="A49" s="5"/>
      <c r="B49" s="6"/>
      <c r="C49" s="7"/>
      <c r="D49" s="9"/>
      <c r="E49" s="9"/>
      <c r="F49" s="38"/>
    </row>
    <row r="50" spans="1:6" s="28" customFormat="1" x14ac:dyDescent="0.35">
      <c r="A50" s="5"/>
      <c r="B50" s="6"/>
      <c r="C50" s="7"/>
      <c r="D50" s="9"/>
      <c r="E50" s="9"/>
      <c r="F50" s="38"/>
    </row>
    <row r="51" spans="1:6" s="28" customFormat="1" x14ac:dyDescent="0.35">
      <c r="A51" s="5"/>
      <c r="B51" s="6"/>
      <c r="C51" s="7"/>
      <c r="D51" s="9"/>
      <c r="E51" s="9"/>
      <c r="F51" s="38"/>
    </row>
    <row r="52" spans="1:6" s="28" customFormat="1" x14ac:dyDescent="0.35">
      <c r="A52" s="5"/>
      <c r="B52" s="6"/>
      <c r="C52" s="7"/>
      <c r="D52" s="9"/>
      <c r="E52" s="9"/>
      <c r="F52" s="38"/>
    </row>
    <row r="53" spans="1:6" s="28" customFormat="1" x14ac:dyDescent="0.35">
      <c r="A53" s="5"/>
      <c r="B53" s="6"/>
      <c r="C53" s="7"/>
      <c r="D53" s="9"/>
      <c r="E53" s="9"/>
      <c r="F53" s="38"/>
    </row>
    <row r="54" spans="1:6" s="28" customFormat="1" x14ac:dyDescent="0.35">
      <c r="A54" s="5"/>
      <c r="B54" s="6"/>
      <c r="C54" s="7"/>
      <c r="D54" s="9"/>
      <c r="E54" s="9"/>
      <c r="F54" s="38"/>
    </row>
    <row r="55" spans="1:6" s="28" customFormat="1" x14ac:dyDescent="0.35">
      <c r="A55" s="5"/>
      <c r="B55" s="6"/>
      <c r="C55" s="7"/>
      <c r="D55" s="9"/>
      <c r="E55" s="9"/>
      <c r="F55" s="38"/>
    </row>
    <row r="56" spans="1:6" s="28" customFormat="1" x14ac:dyDescent="0.35">
      <c r="A56" s="5"/>
      <c r="B56" s="6"/>
      <c r="C56" s="7"/>
      <c r="D56" s="9"/>
      <c r="E56" s="9"/>
      <c r="F56" s="38"/>
    </row>
    <row r="57" spans="1:6" s="28" customFormat="1" x14ac:dyDescent="0.35">
      <c r="A57" s="5"/>
      <c r="B57" s="6"/>
      <c r="C57" s="7"/>
      <c r="D57" s="9"/>
      <c r="E57" s="9"/>
      <c r="F57" s="38"/>
    </row>
    <row r="58" spans="1:6" s="28" customFormat="1" x14ac:dyDescent="0.35">
      <c r="A58" s="5"/>
      <c r="B58" s="6"/>
      <c r="C58" s="7"/>
      <c r="D58" s="9"/>
      <c r="E58" s="9"/>
      <c r="F58" s="38"/>
    </row>
    <row r="59" spans="1:6" s="28" customFormat="1" x14ac:dyDescent="0.35">
      <c r="A59" s="5"/>
      <c r="B59" s="6"/>
      <c r="C59" s="7"/>
      <c r="D59" s="9"/>
      <c r="E59" s="9"/>
      <c r="F59" s="38"/>
    </row>
    <row r="60" spans="1:6" s="28" customFormat="1" x14ac:dyDescent="0.35">
      <c r="A60" s="5"/>
      <c r="B60" s="6"/>
      <c r="C60" s="7"/>
      <c r="D60" s="9"/>
      <c r="E60" s="9"/>
      <c r="F60" s="38"/>
    </row>
    <row r="61" spans="1:6" s="28" customFormat="1" x14ac:dyDescent="0.35">
      <c r="A61" s="5"/>
      <c r="B61" s="6"/>
      <c r="C61" s="7"/>
      <c r="D61" s="9"/>
      <c r="E61" s="9"/>
      <c r="F61" s="38"/>
    </row>
    <row r="62" spans="1:6" s="28" customFormat="1" x14ac:dyDescent="0.35">
      <c r="A62" s="5"/>
      <c r="B62" s="6"/>
      <c r="C62" s="7"/>
      <c r="D62" s="9"/>
      <c r="E62" s="9"/>
      <c r="F62" s="38"/>
    </row>
    <row r="63" spans="1:6" s="28" customFormat="1" x14ac:dyDescent="0.35">
      <c r="A63" s="5"/>
      <c r="B63" s="6"/>
      <c r="C63" s="7"/>
      <c r="D63" s="9"/>
      <c r="E63" s="9"/>
      <c r="F63" s="38"/>
    </row>
    <row r="64" spans="1:6" s="28" customFormat="1" x14ac:dyDescent="0.35">
      <c r="A64" s="5"/>
      <c r="B64" s="6"/>
      <c r="C64" s="7"/>
      <c r="D64" s="9"/>
      <c r="E64" s="9"/>
      <c r="F64" s="38"/>
    </row>
    <row r="65" spans="1:6" s="28" customFormat="1" x14ac:dyDescent="0.35">
      <c r="A65" s="5"/>
      <c r="B65" s="6"/>
      <c r="C65" s="7"/>
      <c r="D65" s="9"/>
      <c r="E65" s="9"/>
      <c r="F65" s="38"/>
    </row>
    <row r="66" spans="1:6" s="28" customFormat="1" x14ac:dyDescent="0.35">
      <c r="A66" s="5"/>
      <c r="B66" s="6"/>
      <c r="C66" s="7"/>
      <c r="D66" s="9"/>
      <c r="E66" s="9"/>
      <c r="F66" s="38"/>
    </row>
    <row r="67" spans="1:6" s="28" customFormat="1" x14ac:dyDescent="0.35">
      <c r="A67" s="5"/>
      <c r="B67" s="6"/>
      <c r="C67" s="7"/>
      <c r="D67" s="9"/>
      <c r="E67" s="9"/>
      <c r="F67" s="38"/>
    </row>
    <row r="68" spans="1:6" s="28" customFormat="1" x14ac:dyDescent="0.35">
      <c r="A68" s="5"/>
      <c r="B68" s="6"/>
      <c r="C68" s="7"/>
      <c r="D68" s="9"/>
      <c r="E68" s="9"/>
      <c r="F68" s="38"/>
    </row>
    <row r="69" spans="1:6" s="28" customFormat="1" x14ac:dyDescent="0.35">
      <c r="A69" s="5"/>
      <c r="B69" s="6"/>
      <c r="C69" s="7"/>
      <c r="D69" s="9"/>
      <c r="E69" s="9"/>
      <c r="F69" s="38"/>
    </row>
    <row r="70" spans="1:6" s="28" customFormat="1" x14ac:dyDescent="0.35">
      <c r="A70" s="5"/>
      <c r="B70" s="6"/>
      <c r="C70" s="7"/>
      <c r="D70" s="9"/>
      <c r="E70" s="9"/>
      <c r="F70" s="38"/>
    </row>
    <row r="71" spans="1:6" s="28" customFormat="1" x14ac:dyDescent="0.35">
      <c r="A71" s="5"/>
      <c r="B71" s="6"/>
      <c r="C71" s="7"/>
      <c r="D71" s="9"/>
      <c r="E71" s="9"/>
      <c r="F71" s="38"/>
    </row>
    <row r="72" spans="1:6" s="28" customFormat="1" x14ac:dyDescent="0.35">
      <c r="A72" s="5"/>
      <c r="B72" s="6"/>
      <c r="C72" s="7"/>
      <c r="D72" s="9"/>
      <c r="E72" s="9"/>
      <c r="F72" s="38"/>
    </row>
    <row r="73" spans="1:6" s="28" customFormat="1" x14ac:dyDescent="0.35">
      <c r="A73" s="5"/>
      <c r="B73" s="6"/>
      <c r="C73" s="7"/>
      <c r="D73" s="9"/>
      <c r="E73" s="9"/>
      <c r="F73" s="38"/>
    </row>
    <row r="74" spans="1:6" s="28" customFormat="1" x14ac:dyDescent="0.35">
      <c r="A74" s="5"/>
      <c r="B74" s="6"/>
      <c r="C74" s="7"/>
      <c r="D74" s="9"/>
      <c r="E74" s="9"/>
      <c r="F74" s="38"/>
    </row>
    <row r="75" spans="1:6" s="28" customFormat="1" x14ac:dyDescent="0.35">
      <c r="A75" s="5"/>
      <c r="B75" s="6"/>
      <c r="C75" s="7"/>
      <c r="D75" s="9"/>
      <c r="E75" s="9"/>
      <c r="F75" s="38"/>
    </row>
    <row r="76" spans="1:6" s="28" customFormat="1" x14ac:dyDescent="0.35">
      <c r="A76" s="5"/>
      <c r="B76" s="6"/>
      <c r="C76" s="7"/>
      <c r="D76" s="9"/>
      <c r="E76" s="9"/>
      <c r="F76" s="38"/>
    </row>
    <row r="77" spans="1:6" s="28" customFormat="1" x14ac:dyDescent="0.35">
      <c r="A77" s="5"/>
      <c r="B77" s="6"/>
      <c r="C77" s="7"/>
      <c r="D77" s="9"/>
      <c r="E77" s="9"/>
      <c r="F77" s="38"/>
    </row>
    <row r="78" spans="1:6" s="28" customFormat="1" x14ac:dyDescent="0.35">
      <c r="A78" s="5"/>
      <c r="B78" s="6"/>
      <c r="C78" s="7"/>
      <c r="D78" s="9"/>
      <c r="E78" s="9"/>
      <c r="F78" s="38"/>
    </row>
    <row r="79" spans="1:6" s="28" customFormat="1" x14ac:dyDescent="0.35">
      <c r="A79" s="5"/>
      <c r="B79" s="6"/>
      <c r="C79" s="7"/>
      <c r="D79" s="9"/>
      <c r="E79" s="9"/>
      <c r="F79" s="38"/>
    </row>
    <row r="80" spans="1:6" s="28" customFormat="1" x14ac:dyDescent="0.35">
      <c r="A80" s="5"/>
      <c r="B80" s="6"/>
      <c r="C80" s="7"/>
      <c r="D80" s="9"/>
      <c r="E80" s="9"/>
      <c r="F80" s="38"/>
    </row>
    <row r="81" spans="1:6" s="28" customFormat="1" x14ac:dyDescent="0.35">
      <c r="A81" s="5"/>
      <c r="B81" s="6"/>
      <c r="C81" s="7"/>
      <c r="D81" s="9"/>
      <c r="E81" s="9"/>
      <c r="F81" s="38"/>
    </row>
    <row r="82" spans="1:6" s="28" customFormat="1" x14ac:dyDescent="0.35">
      <c r="A82" s="5"/>
      <c r="B82" s="6"/>
      <c r="C82" s="7"/>
      <c r="D82" s="9"/>
      <c r="E82" s="9"/>
      <c r="F82" s="38"/>
    </row>
    <row r="83" spans="1:6" s="28" customFormat="1" x14ac:dyDescent="0.35">
      <c r="A83" s="5"/>
      <c r="B83" s="6"/>
      <c r="C83" s="7"/>
      <c r="D83" s="9"/>
      <c r="E83" s="9"/>
      <c r="F83" s="38"/>
    </row>
    <row r="84" spans="1:6" s="28" customFormat="1" x14ac:dyDescent="0.35">
      <c r="A84" s="5"/>
      <c r="B84" s="6"/>
      <c r="C84" s="7"/>
      <c r="D84" s="9"/>
      <c r="E84" s="9"/>
      <c r="F84" s="38"/>
    </row>
    <row r="85" spans="1:6" s="28" customFormat="1" x14ac:dyDescent="0.35">
      <c r="A85" s="5"/>
      <c r="B85" s="6"/>
      <c r="C85" s="7"/>
      <c r="D85" s="9"/>
      <c r="E85" s="9"/>
      <c r="F85" s="38"/>
    </row>
    <row r="86" spans="1:6" s="28" customFormat="1" x14ac:dyDescent="0.35">
      <c r="A86" s="5"/>
      <c r="B86" s="6"/>
      <c r="C86" s="7"/>
      <c r="D86" s="9"/>
      <c r="E86" s="9"/>
      <c r="F86" s="38"/>
    </row>
    <row r="87" spans="1:6" s="28" customFormat="1" x14ac:dyDescent="0.35">
      <c r="A87" s="5"/>
      <c r="B87" s="6"/>
      <c r="C87" s="7"/>
      <c r="D87" s="9"/>
      <c r="E87" s="9"/>
      <c r="F87" s="38"/>
    </row>
    <row r="88" spans="1:6" s="28" customFormat="1" x14ac:dyDescent="0.35">
      <c r="A88" s="5"/>
      <c r="B88" s="6"/>
      <c r="C88" s="7"/>
      <c r="D88" s="9"/>
      <c r="E88" s="9"/>
      <c r="F88" s="38"/>
    </row>
    <row r="89" spans="1:6" s="28" customFormat="1" x14ac:dyDescent="0.35">
      <c r="A89" s="5"/>
      <c r="B89" s="6"/>
      <c r="C89" s="7"/>
      <c r="D89" s="9"/>
      <c r="E89" s="9"/>
      <c r="F89" s="38"/>
    </row>
    <row r="90" spans="1:6" s="28" customFormat="1" x14ac:dyDescent="0.35">
      <c r="A90" s="5"/>
      <c r="B90" s="6"/>
      <c r="C90" s="7"/>
      <c r="D90" s="9"/>
      <c r="E90" s="9"/>
      <c r="F90" s="38"/>
    </row>
    <row r="91" spans="1:6" s="28" customFormat="1" x14ac:dyDescent="0.35">
      <c r="A91" s="5"/>
      <c r="B91" s="6"/>
      <c r="C91" s="7"/>
      <c r="D91" s="9"/>
      <c r="E91" s="9"/>
      <c r="F91" s="38"/>
    </row>
    <row r="92" spans="1:6" s="28" customFormat="1" x14ac:dyDescent="0.35">
      <c r="A92" s="5"/>
      <c r="B92" s="6"/>
      <c r="C92" s="7"/>
      <c r="D92" s="9"/>
      <c r="E92" s="9"/>
      <c r="F92" s="38"/>
    </row>
    <row r="93" spans="1:6" s="28" customFormat="1" x14ac:dyDescent="0.35">
      <c r="A93" s="5"/>
      <c r="B93" s="6"/>
      <c r="C93" s="7"/>
      <c r="D93" s="9"/>
      <c r="E93" s="9"/>
      <c r="F93" s="38"/>
    </row>
    <row r="94" spans="1:6" s="28" customFormat="1" x14ac:dyDescent="0.35">
      <c r="A94" s="5"/>
      <c r="B94" s="6"/>
      <c r="C94" s="7"/>
      <c r="D94" s="9"/>
      <c r="E94" s="9"/>
      <c r="F94" s="38"/>
    </row>
    <row r="95" spans="1:6" s="28" customFormat="1" x14ac:dyDescent="0.35">
      <c r="A95" s="5"/>
      <c r="B95" s="6"/>
      <c r="C95" s="7"/>
      <c r="D95" s="9"/>
      <c r="E95" s="9"/>
      <c r="F95" s="38"/>
    </row>
    <row r="96" spans="1:6" s="28" customFormat="1" x14ac:dyDescent="0.35">
      <c r="A96" s="5"/>
      <c r="B96" s="6"/>
      <c r="C96" s="7"/>
      <c r="D96" s="9"/>
      <c r="E96" s="9"/>
      <c r="F96" s="38"/>
    </row>
    <row r="97" spans="1:6" s="28" customFormat="1" x14ac:dyDescent="0.35">
      <c r="A97" s="5"/>
      <c r="B97" s="6"/>
      <c r="C97" s="7"/>
      <c r="D97" s="9"/>
      <c r="E97" s="9"/>
      <c r="F97" s="38"/>
    </row>
    <row r="98" spans="1:6" s="28" customFormat="1" x14ac:dyDescent="0.35">
      <c r="A98" s="5"/>
      <c r="B98" s="6"/>
      <c r="C98" s="7"/>
      <c r="D98" s="9"/>
      <c r="E98" s="9"/>
      <c r="F98" s="38"/>
    </row>
    <row r="99" spans="1:6" s="28" customFormat="1" x14ac:dyDescent="0.35">
      <c r="A99" s="5"/>
      <c r="B99" s="6"/>
      <c r="C99" s="7"/>
      <c r="D99" s="9"/>
      <c r="E99" s="9"/>
      <c r="F99" s="38"/>
    </row>
    <row r="100" spans="1:6" s="28" customFormat="1" x14ac:dyDescent="0.35">
      <c r="A100" s="5"/>
      <c r="B100" s="6"/>
      <c r="C100" s="7"/>
      <c r="D100" s="9"/>
      <c r="E100" s="9"/>
      <c r="F100" s="38"/>
    </row>
    <row r="101" spans="1:6" s="28" customFormat="1" x14ac:dyDescent="0.35">
      <c r="A101" s="5"/>
      <c r="B101" s="6"/>
      <c r="C101" s="7"/>
      <c r="D101" s="9"/>
      <c r="E101" s="9"/>
      <c r="F101" s="38"/>
    </row>
    <row r="102" spans="1:6" s="28" customFormat="1" x14ac:dyDescent="0.35">
      <c r="A102" s="5"/>
      <c r="B102" s="6"/>
      <c r="C102" s="7"/>
      <c r="D102" s="9"/>
      <c r="E102" s="9"/>
      <c r="F102" s="38"/>
    </row>
    <row r="103" spans="1:6" s="28" customFormat="1" x14ac:dyDescent="0.35">
      <c r="A103" s="5"/>
      <c r="B103" s="6"/>
      <c r="C103" s="7"/>
      <c r="D103" s="9"/>
      <c r="E103" s="9"/>
      <c r="F103" s="38"/>
    </row>
    <row r="104" spans="1:6" s="28" customFormat="1" x14ac:dyDescent="0.35">
      <c r="A104" s="5"/>
      <c r="B104" s="6"/>
      <c r="C104" s="7"/>
      <c r="D104" s="9"/>
      <c r="E104" s="9"/>
      <c r="F104" s="38"/>
    </row>
    <row r="105" spans="1:6" s="28" customFormat="1" x14ac:dyDescent="0.35">
      <c r="A105" s="5"/>
      <c r="B105" s="6"/>
      <c r="C105" s="7"/>
      <c r="D105" s="9"/>
      <c r="E105" s="9"/>
      <c r="F105" s="38"/>
    </row>
    <row r="106" spans="1:6" s="28" customFormat="1" x14ac:dyDescent="0.35">
      <c r="A106" s="5"/>
      <c r="B106" s="6"/>
      <c r="C106" s="7"/>
      <c r="D106" s="9"/>
      <c r="E106" s="9"/>
      <c r="F106" s="38"/>
    </row>
    <row r="107" spans="1:6" s="28" customFormat="1" x14ac:dyDescent="0.35">
      <c r="A107" s="5"/>
      <c r="B107" s="6"/>
      <c r="C107" s="7"/>
      <c r="D107" s="9"/>
      <c r="E107" s="9"/>
      <c r="F107" s="38"/>
    </row>
    <row r="108" spans="1:6" s="28" customFormat="1" x14ac:dyDescent="0.35">
      <c r="A108" s="5"/>
      <c r="B108" s="6"/>
      <c r="C108" s="7"/>
      <c r="D108" s="9"/>
      <c r="E108" s="9"/>
      <c r="F108" s="38"/>
    </row>
    <row r="109" spans="1:6" s="28" customFormat="1" x14ac:dyDescent="0.35">
      <c r="A109" s="5"/>
      <c r="B109" s="6"/>
      <c r="C109" s="7"/>
      <c r="D109" s="9"/>
      <c r="E109" s="9"/>
      <c r="F109" s="38"/>
    </row>
    <row r="110" spans="1:6" s="28" customFormat="1" x14ac:dyDescent="0.35">
      <c r="A110" s="5"/>
      <c r="B110" s="6"/>
      <c r="C110" s="7"/>
      <c r="D110" s="9"/>
      <c r="E110" s="9"/>
      <c r="F110" s="38"/>
    </row>
    <row r="111" spans="1:6" s="28" customFormat="1" x14ac:dyDescent="0.35">
      <c r="A111" s="5"/>
      <c r="B111" s="6"/>
      <c r="C111" s="7"/>
      <c r="D111" s="9"/>
      <c r="E111" s="9"/>
      <c r="F111" s="38"/>
    </row>
    <row r="112" spans="1:6" s="28" customFormat="1" x14ac:dyDescent="0.35">
      <c r="A112" s="5"/>
      <c r="B112" s="6"/>
      <c r="C112" s="7"/>
      <c r="D112" s="9"/>
      <c r="E112" s="9"/>
      <c r="F112" s="38"/>
    </row>
    <row r="113" spans="1:6" s="28" customFormat="1" x14ac:dyDescent="0.35">
      <c r="A113" s="5"/>
      <c r="B113" s="6"/>
      <c r="C113" s="7"/>
      <c r="D113" s="9"/>
      <c r="E113" s="9"/>
      <c r="F113" s="38"/>
    </row>
    <row r="114" spans="1:6" s="28" customFormat="1" x14ac:dyDescent="0.35">
      <c r="A114" s="5"/>
      <c r="B114" s="6"/>
      <c r="C114" s="7"/>
      <c r="D114" s="9"/>
      <c r="E114" s="9"/>
      <c r="F114" s="38"/>
    </row>
    <row r="115" spans="1:6" s="28" customFormat="1" x14ac:dyDescent="0.35">
      <c r="A115" s="5"/>
      <c r="B115" s="6"/>
      <c r="C115" s="7"/>
      <c r="D115" s="9"/>
      <c r="E115" s="9"/>
      <c r="F115" s="38"/>
    </row>
    <row r="116" spans="1:6" s="28" customFormat="1" x14ac:dyDescent="0.35">
      <c r="A116" s="5"/>
      <c r="B116" s="6"/>
      <c r="C116" s="7"/>
      <c r="D116" s="9"/>
      <c r="E116" s="9"/>
      <c r="F116" s="38"/>
    </row>
    <row r="117" spans="1:6" s="28" customFormat="1" x14ac:dyDescent="0.35">
      <c r="A117" s="5"/>
      <c r="B117" s="6"/>
      <c r="C117" s="7"/>
      <c r="D117" s="9"/>
      <c r="E117" s="9"/>
      <c r="F117" s="38"/>
    </row>
    <row r="118" spans="1:6" s="28" customFormat="1" x14ac:dyDescent="0.35">
      <c r="A118" s="5"/>
      <c r="B118" s="6"/>
      <c r="C118" s="7"/>
      <c r="D118" s="9"/>
      <c r="E118" s="9"/>
      <c r="F118" s="38"/>
    </row>
    <row r="119" spans="1:6" s="28" customFormat="1" x14ac:dyDescent="0.35">
      <c r="A119" s="5"/>
      <c r="B119" s="6"/>
      <c r="C119" s="7"/>
      <c r="D119" s="9"/>
      <c r="E119" s="9"/>
      <c r="F119" s="38"/>
    </row>
    <row r="120" spans="1:6" s="28" customFormat="1" x14ac:dyDescent="0.35">
      <c r="A120" s="5"/>
      <c r="B120" s="6"/>
      <c r="C120" s="7"/>
      <c r="D120" s="9"/>
      <c r="E120" s="9"/>
      <c r="F120" s="38"/>
    </row>
    <row r="121" spans="1:6" s="28" customFormat="1" x14ac:dyDescent="0.35">
      <c r="A121" s="5"/>
      <c r="B121" s="6"/>
      <c r="C121" s="7"/>
      <c r="D121" s="9"/>
      <c r="E121" s="9"/>
      <c r="F121" s="38"/>
    </row>
    <row r="122" spans="1:6" s="28" customFormat="1" x14ac:dyDescent="0.35">
      <c r="A122" s="5"/>
      <c r="B122" s="6"/>
      <c r="C122" s="7"/>
      <c r="D122" s="9"/>
      <c r="E122" s="9"/>
      <c r="F122" s="38"/>
    </row>
    <row r="123" spans="1:6" s="28" customFormat="1" x14ac:dyDescent="0.35">
      <c r="A123" s="5"/>
      <c r="B123" s="6"/>
      <c r="C123" s="7"/>
      <c r="D123" s="9"/>
      <c r="E123" s="9"/>
      <c r="F123" s="38"/>
    </row>
    <row r="124" spans="1:6" s="28" customFormat="1" x14ac:dyDescent="0.35">
      <c r="A124" s="5"/>
      <c r="B124" s="6"/>
      <c r="C124" s="7"/>
      <c r="D124" s="9"/>
      <c r="E124" s="9"/>
      <c r="F124" s="38"/>
    </row>
    <row r="125" spans="1:6" s="28" customFormat="1" x14ac:dyDescent="0.35">
      <c r="A125" s="5"/>
      <c r="B125" s="6"/>
      <c r="C125" s="7"/>
      <c r="D125" s="9"/>
      <c r="E125" s="9"/>
      <c r="F125" s="38"/>
    </row>
    <row r="126" spans="1:6" s="28" customFormat="1" x14ac:dyDescent="0.35">
      <c r="A126" s="5"/>
      <c r="B126" s="6"/>
      <c r="C126" s="7"/>
      <c r="D126" s="9"/>
      <c r="E126" s="9"/>
      <c r="F126" s="38"/>
    </row>
    <row r="127" spans="1:6" s="28" customFormat="1" x14ac:dyDescent="0.35">
      <c r="A127" s="5"/>
      <c r="B127" s="6"/>
      <c r="C127" s="7"/>
      <c r="D127" s="9"/>
      <c r="E127" s="9"/>
      <c r="F127" s="38"/>
    </row>
    <row r="128" spans="1:6" s="28" customFormat="1" x14ac:dyDescent="0.35">
      <c r="A128" s="5"/>
      <c r="B128" s="6"/>
      <c r="C128" s="7"/>
      <c r="D128" s="9"/>
      <c r="E128" s="9"/>
      <c r="F128" s="38"/>
    </row>
    <row r="129" spans="1:6" s="28" customFormat="1" x14ac:dyDescent="0.35">
      <c r="A129" s="5"/>
      <c r="B129" s="6"/>
      <c r="C129" s="7"/>
      <c r="D129" s="9"/>
      <c r="E129" s="9"/>
      <c r="F129" s="38"/>
    </row>
    <row r="130" spans="1:6" s="28" customFormat="1" x14ac:dyDescent="0.35">
      <c r="A130" s="5"/>
      <c r="B130" s="6"/>
      <c r="C130" s="7"/>
      <c r="D130" s="9"/>
      <c r="E130" s="9"/>
      <c r="F130" s="38"/>
    </row>
    <row r="131" spans="1:6" s="28" customFormat="1" x14ac:dyDescent="0.35">
      <c r="A131" s="5"/>
      <c r="B131" s="6"/>
      <c r="C131" s="7"/>
      <c r="D131" s="9"/>
      <c r="E131" s="9"/>
      <c r="F131" s="38"/>
    </row>
    <row r="132" spans="1:6" s="28" customFormat="1" x14ac:dyDescent="0.35">
      <c r="A132" s="5"/>
      <c r="B132" s="6"/>
      <c r="C132" s="7"/>
      <c r="D132" s="9"/>
      <c r="E132" s="9"/>
      <c r="F132" s="38"/>
    </row>
    <row r="133" spans="1:6" s="28" customFormat="1" x14ac:dyDescent="0.35">
      <c r="A133" s="5"/>
      <c r="B133" s="6"/>
      <c r="C133" s="7"/>
      <c r="D133" s="9"/>
      <c r="E133" s="9"/>
      <c r="F133" s="38"/>
    </row>
    <row r="134" spans="1:6" s="28" customFormat="1" x14ac:dyDescent="0.35">
      <c r="A134" s="5"/>
      <c r="B134" s="6"/>
      <c r="C134" s="7"/>
      <c r="D134" s="9"/>
      <c r="E134" s="9"/>
      <c r="F134" s="38"/>
    </row>
    <row r="135" spans="1:6" s="28" customFormat="1" x14ac:dyDescent="0.35">
      <c r="A135" s="5"/>
      <c r="B135" s="6"/>
      <c r="C135" s="7"/>
      <c r="D135" s="9"/>
      <c r="E135" s="9"/>
      <c r="F135" s="38"/>
    </row>
    <row r="136" spans="1:6" s="28" customFormat="1" x14ac:dyDescent="0.35">
      <c r="A136" s="5"/>
      <c r="B136" s="6"/>
      <c r="C136" s="7"/>
      <c r="D136" s="9"/>
      <c r="E136" s="9"/>
      <c r="F136" s="38"/>
    </row>
    <row r="137" spans="1:6" s="28" customFormat="1" x14ac:dyDescent="0.35">
      <c r="A137" s="5"/>
      <c r="B137" s="6"/>
      <c r="C137" s="7"/>
      <c r="D137" s="9"/>
      <c r="E137" s="9"/>
      <c r="F137" s="38"/>
    </row>
    <row r="138" spans="1:6" s="28" customFormat="1" x14ac:dyDescent="0.35">
      <c r="A138" s="5"/>
      <c r="B138" s="6"/>
      <c r="C138" s="7"/>
      <c r="D138" s="9"/>
      <c r="E138" s="9"/>
      <c r="F138" s="38"/>
    </row>
    <row r="139" spans="1:6" s="28" customFormat="1" x14ac:dyDescent="0.35">
      <c r="A139" s="5"/>
      <c r="B139" s="6"/>
      <c r="C139" s="7"/>
      <c r="D139" s="9"/>
      <c r="E139" s="9"/>
      <c r="F139" s="38"/>
    </row>
    <row r="140" spans="1:6" s="28" customFormat="1" x14ac:dyDescent="0.35">
      <c r="A140" s="5"/>
      <c r="B140" s="6"/>
      <c r="C140" s="7"/>
      <c r="D140" s="9"/>
      <c r="E140" s="9"/>
      <c r="F140" s="38"/>
    </row>
    <row r="141" spans="1:6" s="28" customFormat="1" x14ac:dyDescent="0.35">
      <c r="A141" s="5"/>
      <c r="B141" s="6"/>
      <c r="C141" s="7"/>
      <c r="D141" s="9"/>
      <c r="E141" s="9"/>
      <c r="F141" s="38"/>
    </row>
    <row r="142" spans="1:6" s="28" customFormat="1" x14ac:dyDescent="0.35">
      <c r="A142" s="5"/>
      <c r="B142" s="6"/>
      <c r="C142" s="7"/>
      <c r="D142" s="9"/>
      <c r="E142" s="9"/>
      <c r="F142" s="38"/>
    </row>
    <row r="143" spans="1:6" s="28" customFormat="1" x14ac:dyDescent="0.35">
      <c r="A143" s="5"/>
      <c r="B143" s="6"/>
      <c r="C143" s="7"/>
      <c r="D143" s="9"/>
      <c r="E143" s="9"/>
      <c r="F143" s="38"/>
    </row>
    <row r="144" spans="1:6" s="28" customFormat="1" x14ac:dyDescent="0.35">
      <c r="A144" s="5"/>
      <c r="B144" s="6"/>
      <c r="C144" s="7"/>
      <c r="D144" s="9"/>
      <c r="E144" s="9"/>
      <c r="F144" s="38"/>
    </row>
    <row r="145" spans="1:6" s="28" customFormat="1" x14ac:dyDescent="0.35">
      <c r="A145" s="5"/>
      <c r="B145" s="6"/>
      <c r="C145" s="7"/>
      <c r="D145" s="9"/>
      <c r="E145" s="9"/>
      <c r="F145" s="38"/>
    </row>
    <row r="146" spans="1:6" s="28" customFormat="1" x14ac:dyDescent="0.35">
      <c r="A146" s="5"/>
      <c r="B146" s="6"/>
      <c r="C146" s="7"/>
      <c r="D146" s="9"/>
      <c r="E146" s="9"/>
      <c r="F146" s="38"/>
    </row>
    <row r="147" spans="1:6" s="28" customFormat="1" x14ac:dyDescent="0.35">
      <c r="A147" s="5"/>
      <c r="B147" s="6"/>
      <c r="C147" s="7"/>
      <c r="D147" s="9"/>
      <c r="E147" s="9"/>
      <c r="F147" s="38"/>
    </row>
    <row r="148" spans="1:6" s="28" customFormat="1" x14ac:dyDescent="0.35">
      <c r="A148" s="5"/>
      <c r="B148" s="6"/>
      <c r="C148" s="7"/>
      <c r="D148" s="9"/>
      <c r="E148" s="9"/>
      <c r="F148" s="38"/>
    </row>
    <row r="149" spans="1:6" s="28" customFormat="1" x14ac:dyDescent="0.35">
      <c r="A149" s="5"/>
      <c r="B149" s="6"/>
      <c r="C149" s="7"/>
      <c r="D149" s="9"/>
      <c r="E149" s="9"/>
      <c r="F149" s="38"/>
    </row>
    <row r="150" spans="1:6" s="28" customFormat="1" x14ac:dyDescent="0.35">
      <c r="A150" s="5"/>
      <c r="B150" s="6"/>
      <c r="C150" s="7"/>
      <c r="D150" s="9"/>
      <c r="E150" s="9"/>
      <c r="F150" s="38"/>
    </row>
    <row r="151" spans="1:6" s="28" customFormat="1" x14ac:dyDescent="0.35">
      <c r="A151" s="5"/>
      <c r="B151" s="6"/>
      <c r="C151" s="7"/>
      <c r="D151" s="9"/>
      <c r="E151" s="9"/>
      <c r="F151" s="38"/>
    </row>
    <row r="152" spans="1:6" s="28" customFormat="1" x14ac:dyDescent="0.35">
      <c r="A152" s="5"/>
      <c r="B152" s="6"/>
      <c r="C152" s="7"/>
      <c r="D152" s="9"/>
      <c r="E152" s="9"/>
      <c r="F152" s="38"/>
    </row>
    <row r="153" spans="1:6" s="28" customFormat="1" x14ac:dyDescent="0.35">
      <c r="A153" s="5"/>
      <c r="B153" s="6"/>
      <c r="C153" s="7"/>
      <c r="D153" s="9"/>
      <c r="E153" s="9"/>
      <c r="F153" s="38"/>
    </row>
    <row r="154" spans="1:6" s="28" customFormat="1" x14ac:dyDescent="0.35">
      <c r="A154" s="5"/>
      <c r="B154" s="6"/>
      <c r="C154" s="7"/>
      <c r="D154" s="9"/>
      <c r="E154" s="9"/>
      <c r="F154" s="38"/>
    </row>
    <row r="155" spans="1:6" s="28" customFormat="1" x14ac:dyDescent="0.35">
      <c r="A155" s="5"/>
      <c r="B155" s="6"/>
      <c r="C155" s="7"/>
      <c r="D155" s="9"/>
      <c r="E155" s="9"/>
      <c r="F155" s="38"/>
    </row>
    <row r="156" spans="1:6" s="28" customFormat="1" x14ac:dyDescent="0.35">
      <c r="A156" s="5"/>
      <c r="B156" s="6"/>
      <c r="C156" s="7"/>
      <c r="D156" s="9"/>
      <c r="E156" s="9"/>
      <c r="F156" s="38"/>
    </row>
    <row r="157" spans="1:6" s="28" customFormat="1" x14ac:dyDescent="0.35">
      <c r="A157" s="5"/>
      <c r="B157" s="6"/>
      <c r="C157" s="7"/>
      <c r="D157" s="9"/>
      <c r="E157" s="9"/>
      <c r="F157" s="38"/>
    </row>
    <row r="158" spans="1:6" s="28" customFormat="1" x14ac:dyDescent="0.35">
      <c r="A158" s="5"/>
      <c r="B158" s="6"/>
      <c r="C158" s="7"/>
      <c r="D158" s="9"/>
      <c r="E158" s="9"/>
      <c r="F158" s="38"/>
    </row>
    <row r="159" spans="1:6" s="28" customFormat="1" x14ac:dyDescent="0.35">
      <c r="A159" s="5"/>
      <c r="B159" s="6"/>
      <c r="C159" s="7"/>
      <c r="D159" s="9"/>
      <c r="E159" s="9"/>
      <c r="F159" s="38"/>
    </row>
    <row r="160" spans="1:6" s="28" customFormat="1" x14ac:dyDescent="0.35">
      <c r="A160" s="5"/>
      <c r="B160" s="6"/>
      <c r="C160" s="7"/>
      <c r="D160" s="9"/>
      <c r="E160" s="9"/>
      <c r="F160" s="38"/>
    </row>
    <row r="161" spans="1:6" s="28" customFormat="1" x14ac:dyDescent="0.35">
      <c r="A161" s="5"/>
      <c r="B161" s="6"/>
      <c r="C161" s="7"/>
      <c r="D161" s="9"/>
      <c r="E161" s="9"/>
      <c r="F161" s="38"/>
    </row>
    <row r="162" spans="1:6" s="28" customFormat="1" x14ac:dyDescent="0.35">
      <c r="A162" s="5"/>
      <c r="B162" s="6"/>
      <c r="C162" s="7"/>
      <c r="D162" s="9"/>
      <c r="E162" s="9"/>
      <c r="F162" s="38"/>
    </row>
    <row r="163" spans="1:6" s="28" customFormat="1" x14ac:dyDescent="0.35">
      <c r="A163" s="5"/>
      <c r="B163" s="6"/>
      <c r="C163" s="7"/>
      <c r="D163" s="9"/>
      <c r="E163" s="9"/>
      <c r="F163" s="38"/>
    </row>
    <row r="164" spans="1:6" s="28" customFormat="1" x14ac:dyDescent="0.35">
      <c r="A164" s="5"/>
      <c r="B164" s="6"/>
      <c r="C164" s="7"/>
      <c r="D164" s="9"/>
      <c r="E164" s="9"/>
      <c r="F164" s="38"/>
    </row>
    <row r="165" spans="1:6" s="28" customFormat="1" x14ac:dyDescent="0.35">
      <c r="A165" s="5"/>
      <c r="B165" s="6"/>
      <c r="C165" s="7"/>
      <c r="D165" s="9"/>
      <c r="E165" s="9"/>
      <c r="F165" s="38"/>
    </row>
    <row r="166" spans="1:6" s="28" customFormat="1" x14ac:dyDescent="0.35">
      <c r="A166" s="5"/>
      <c r="B166" s="6"/>
      <c r="C166" s="7"/>
      <c r="D166" s="9"/>
      <c r="E166" s="9"/>
      <c r="F166" s="38"/>
    </row>
    <row r="167" spans="1:6" s="28" customFormat="1" x14ac:dyDescent="0.35">
      <c r="A167" s="5"/>
      <c r="B167" s="6"/>
      <c r="C167" s="7"/>
      <c r="D167" s="9"/>
      <c r="E167" s="9"/>
      <c r="F167" s="38"/>
    </row>
    <row r="168" spans="1:6" s="28" customFormat="1" x14ac:dyDescent="0.35">
      <c r="A168" s="5"/>
      <c r="B168" s="6"/>
      <c r="C168" s="7"/>
      <c r="D168" s="9"/>
      <c r="E168" s="9"/>
      <c r="F168" s="38"/>
    </row>
    <row r="169" spans="1:6" s="28" customFormat="1" x14ac:dyDescent="0.35">
      <c r="A169" s="5"/>
      <c r="B169" s="6"/>
      <c r="C169" s="7"/>
      <c r="D169" s="9"/>
      <c r="E169" s="9"/>
      <c r="F169" s="38"/>
    </row>
    <row r="170" spans="1:6" s="28" customFormat="1" x14ac:dyDescent="0.35">
      <c r="A170" s="5"/>
      <c r="B170" s="6"/>
      <c r="C170" s="7"/>
      <c r="D170" s="9"/>
      <c r="E170" s="9"/>
      <c r="F170" s="38"/>
    </row>
    <row r="171" spans="1:6" s="28" customFormat="1" x14ac:dyDescent="0.35">
      <c r="A171" s="5"/>
      <c r="B171" s="6"/>
      <c r="C171" s="7"/>
      <c r="D171" s="9"/>
      <c r="E171" s="9"/>
      <c r="F171" s="38"/>
    </row>
    <row r="172" spans="1:6" s="28" customFormat="1" x14ac:dyDescent="0.35">
      <c r="A172" s="5"/>
      <c r="B172" s="6"/>
      <c r="C172" s="7"/>
      <c r="D172" s="9"/>
      <c r="E172" s="9"/>
      <c r="F172" s="38"/>
    </row>
    <row r="173" spans="1:6" s="28" customFormat="1" x14ac:dyDescent="0.35">
      <c r="A173" s="5"/>
      <c r="B173" s="6"/>
      <c r="C173" s="7"/>
      <c r="D173" s="9"/>
      <c r="E173" s="9"/>
      <c r="F173" s="38"/>
    </row>
    <row r="174" spans="1:6" s="28" customFormat="1" x14ac:dyDescent="0.35">
      <c r="A174" s="5"/>
      <c r="B174" s="6"/>
      <c r="C174" s="7"/>
      <c r="D174" s="9"/>
      <c r="E174" s="9"/>
      <c r="F174" s="38"/>
    </row>
    <row r="175" spans="1:6" s="28" customFormat="1" x14ac:dyDescent="0.35">
      <c r="A175" s="5"/>
      <c r="B175" s="6"/>
      <c r="C175" s="7"/>
      <c r="D175" s="9"/>
      <c r="E175" s="9"/>
      <c r="F175" s="38"/>
    </row>
    <row r="176" spans="1:6" s="28" customFormat="1" x14ac:dyDescent="0.35">
      <c r="A176" s="5"/>
      <c r="B176" s="6"/>
      <c r="C176" s="7"/>
      <c r="D176" s="9"/>
      <c r="E176" s="9"/>
      <c r="F176" s="38"/>
    </row>
    <row r="177" spans="1:6" s="28" customFormat="1" x14ac:dyDescent="0.35">
      <c r="A177" s="5"/>
      <c r="B177" s="6"/>
      <c r="C177" s="7"/>
      <c r="D177" s="9"/>
      <c r="E177" s="9"/>
      <c r="F177" s="38"/>
    </row>
    <row r="178" spans="1:6" s="28" customFormat="1" x14ac:dyDescent="0.35">
      <c r="A178" s="5"/>
      <c r="B178" s="6"/>
      <c r="C178" s="7"/>
      <c r="D178" s="9"/>
      <c r="E178" s="9"/>
      <c r="F178" s="38"/>
    </row>
    <row r="179" spans="1:6" s="28" customFormat="1" x14ac:dyDescent="0.35">
      <c r="A179" s="5"/>
      <c r="B179" s="6"/>
      <c r="C179" s="7"/>
      <c r="D179" s="9"/>
      <c r="E179" s="9"/>
      <c r="F179" s="38"/>
    </row>
    <row r="180" spans="1:6" s="28" customFormat="1" x14ac:dyDescent="0.35">
      <c r="A180" s="5"/>
      <c r="B180" s="6"/>
      <c r="C180" s="7"/>
      <c r="D180" s="9"/>
      <c r="E180" s="9"/>
      <c r="F180" s="38"/>
    </row>
    <row r="181" spans="1:6" s="28" customFormat="1" x14ac:dyDescent="0.35">
      <c r="A181" s="5"/>
      <c r="B181" s="6"/>
      <c r="C181" s="7"/>
      <c r="D181" s="9"/>
      <c r="E181" s="9"/>
      <c r="F181" s="38"/>
    </row>
    <row r="182" spans="1:6" s="28" customFormat="1" x14ac:dyDescent="0.35">
      <c r="A182" s="5"/>
      <c r="B182" s="6"/>
      <c r="C182" s="7"/>
      <c r="D182" s="9"/>
      <c r="E182" s="9"/>
      <c r="F182" s="38"/>
    </row>
    <row r="183" spans="1:6" s="28" customFormat="1" x14ac:dyDescent="0.35">
      <c r="A183" s="5"/>
      <c r="B183" s="6"/>
      <c r="C183" s="7"/>
      <c r="D183" s="9"/>
      <c r="E183" s="9"/>
      <c r="F183" s="38"/>
    </row>
    <row r="184" spans="1:6" s="28" customFormat="1" x14ac:dyDescent="0.35">
      <c r="A184" s="5"/>
      <c r="B184" s="6"/>
      <c r="C184" s="7"/>
      <c r="D184" s="9"/>
      <c r="E184" s="9"/>
      <c r="F184" s="38"/>
    </row>
    <row r="185" spans="1:6" s="28" customFormat="1" x14ac:dyDescent="0.35">
      <c r="A185" s="5"/>
      <c r="B185" s="6"/>
      <c r="C185" s="7"/>
      <c r="D185" s="9"/>
      <c r="E185" s="9"/>
      <c r="F185" s="38"/>
    </row>
    <row r="186" spans="1:6" s="28" customFormat="1" x14ac:dyDescent="0.35">
      <c r="A186" s="5"/>
      <c r="B186" s="6"/>
      <c r="C186" s="7"/>
      <c r="D186" s="9"/>
      <c r="E186" s="9"/>
      <c r="F186" s="38"/>
    </row>
    <row r="187" spans="1:6" s="28" customFormat="1" x14ac:dyDescent="0.35">
      <c r="A187" s="5"/>
      <c r="B187" s="6"/>
      <c r="C187" s="7"/>
      <c r="D187" s="9"/>
      <c r="E187" s="9"/>
      <c r="F187" s="38"/>
    </row>
    <row r="188" spans="1:6" s="28" customFormat="1" x14ac:dyDescent="0.35">
      <c r="A188" s="5"/>
      <c r="B188" s="6"/>
      <c r="C188" s="7"/>
      <c r="D188" s="9"/>
      <c r="E188" s="9"/>
      <c r="F188" s="38"/>
    </row>
    <row r="189" spans="1:6" s="28" customFormat="1" x14ac:dyDescent="0.35">
      <c r="A189" s="5"/>
      <c r="B189" s="6"/>
      <c r="C189" s="7"/>
      <c r="D189" s="9"/>
      <c r="E189" s="9"/>
      <c r="F189" s="38"/>
    </row>
    <row r="190" spans="1:6" s="28" customFormat="1" x14ac:dyDescent="0.35">
      <c r="A190" s="5"/>
      <c r="B190" s="6"/>
      <c r="C190" s="7"/>
      <c r="D190" s="9"/>
      <c r="E190" s="9"/>
      <c r="F190" s="38"/>
    </row>
    <row r="191" spans="1:6" s="28" customFormat="1" x14ac:dyDescent="0.35">
      <c r="A191" s="5"/>
      <c r="B191" s="6"/>
      <c r="C191" s="7"/>
      <c r="D191" s="9"/>
      <c r="E191" s="9"/>
      <c r="F191" s="38"/>
    </row>
    <row r="192" spans="1:6" s="28" customFormat="1" x14ac:dyDescent="0.35">
      <c r="A192" s="5"/>
      <c r="B192" s="6"/>
      <c r="C192" s="7"/>
      <c r="D192" s="9"/>
      <c r="E192" s="9"/>
      <c r="F192" s="38"/>
    </row>
    <row r="193" spans="1:6" s="28" customFormat="1" x14ac:dyDescent="0.35">
      <c r="A193" s="5"/>
      <c r="B193" s="6"/>
      <c r="C193" s="7"/>
      <c r="D193" s="9"/>
      <c r="E193" s="9"/>
      <c r="F193" s="38"/>
    </row>
    <row r="194" spans="1:6" s="28" customFormat="1" x14ac:dyDescent="0.35">
      <c r="A194" s="5"/>
      <c r="B194" s="6"/>
      <c r="C194" s="7"/>
      <c r="D194" s="9"/>
      <c r="E194" s="9"/>
      <c r="F194" s="38"/>
    </row>
    <row r="195" spans="1:6" s="28" customFormat="1" x14ac:dyDescent="0.35">
      <c r="A195" s="5"/>
      <c r="B195" s="6"/>
      <c r="C195" s="7"/>
      <c r="D195" s="9"/>
      <c r="E195" s="9"/>
      <c r="F195" s="38"/>
    </row>
    <row r="196" spans="1:6" s="28" customFormat="1" x14ac:dyDescent="0.35">
      <c r="A196" s="5"/>
      <c r="B196" s="6"/>
      <c r="C196" s="7"/>
      <c r="D196" s="9"/>
      <c r="E196" s="9"/>
      <c r="F196" s="38"/>
    </row>
    <row r="197" spans="1:6" s="28" customFormat="1" x14ac:dyDescent="0.35">
      <c r="A197" s="5"/>
      <c r="B197" s="6"/>
      <c r="C197" s="7"/>
      <c r="D197" s="9"/>
      <c r="E197" s="9"/>
      <c r="F197" s="38"/>
    </row>
    <row r="198" spans="1:6" s="28" customFormat="1" x14ac:dyDescent="0.35">
      <c r="A198" s="5"/>
      <c r="B198" s="6"/>
      <c r="C198" s="7"/>
      <c r="D198" s="9"/>
      <c r="E198" s="9"/>
      <c r="F198" s="38"/>
    </row>
    <row r="199" spans="1:6" s="28" customFormat="1" x14ac:dyDescent="0.35">
      <c r="A199" s="5"/>
      <c r="B199" s="6"/>
      <c r="C199" s="7"/>
      <c r="D199" s="9"/>
      <c r="E199" s="9"/>
      <c r="F199" s="38"/>
    </row>
    <row r="200" spans="1:6" s="28" customFormat="1" x14ac:dyDescent="0.35">
      <c r="A200" s="5"/>
      <c r="B200" s="6"/>
      <c r="C200" s="7"/>
      <c r="D200" s="9"/>
      <c r="E200" s="9"/>
      <c r="F200" s="38"/>
    </row>
    <row r="201" spans="1:6" s="28" customFormat="1" x14ac:dyDescent="0.35">
      <c r="A201" s="5"/>
      <c r="B201" s="6"/>
      <c r="C201" s="7"/>
      <c r="D201" s="9"/>
      <c r="E201" s="9"/>
      <c r="F201" s="38"/>
    </row>
    <row r="202" spans="1:6" s="28" customFormat="1" x14ac:dyDescent="0.35">
      <c r="A202" s="5"/>
      <c r="B202" s="6"/>
      <c r="C202" s="7"/>
      <c r="D202" s="9"/>
      <c r="E202" s="9"/>
      <c r="F202" s="38"/>
    </row>
    <row r="203" spans="1:6" s="28" customFormat="1" x14ac:dyDescent="0.35">
      <c r="A203" s="5"/>
      <c r="B203" s="6"/>
      <c r="C203" s="7"/>
      <c r="D203" s="9"/>
      <c r="E203" s="9"/>
      <c r="F203" s="38"/>
    </row>
    <row r="204" spans="1:6" s="28" customFormat="1" x14ac:dyDescent="0.35">
      <c r="A204" s="5"/>
      <c r="B204" s="6"/>
      <c r="C204" s="7"/>
      <c r="D204" s="9"/>
      <c r="E204" s="9"/>
      <c r="F204" s="38"/>
    </row>
    <row r="205" spans="1:6" s="28" customFormat="1" x14ac:dyDescent="0.35">
      <c r="A205" s="5"/>
      <c r="B205" s="6"/>
      <c r="C205" s="7"/>
      <c r="D205" s="9"/>
      <c r="E205" s="9"/>
      <c r="F205" s="38"/>
    </row>
    <row r="206" spans="1:6" s="28" customFormat="1" x14ac:dyDescent="0.35">
      <c r="A206" s="5"/>
      <c r="B206" s="6"/>
      <c r="C206" s="7"/>
      <c r="D206" s="9"/>
      <c r="E206" s="9"/>
      <c r="F206" s="38"/>
    </row>
    <row r="207" spans="1:6" s="28" customFormat="1" x14ac:dyDescent="0.35">
      <c r="A207" s="5"/>
      <c r="B207" s="6"/>
      <c r="C207" s="7"/>
      <c r="D207" s="9"/>
      <c r="E207" s="9"/>
      <c r="F207" s="38"/>
    </row>
    <row r="208" spans="1:6" s="28" customFormat="1" x14ac:dyDescent="0.35">
      <c r="A208" s="5"/>
      <c r="B208" s="6"/>
      <c r="C208" s="7"/>
      <c r="D208" s="9"/>
      <c r="E208" s="9"/>
      <c r="F208" s="38"/>
    </row>
    <row r="209" spans="1:6" s="28" customFormat="1" x14ac:dyDescent="0.35">
      <c r="A209" s="5"/>
      <c r="B209" s="6"/>
      <c r="C209" s="7"/>
      <c r="D209" s="9"/>
      <c r="E209" s="9"/>
      <c r="F209" s="38"/>
    </row>
    <row r="210" spans="1:6" s="28" customFormat="1" x14ac:dyDescent="0.35">
      <c r="A210" s="5"/>
      <c r="B210" s="6"/>
      <c r="C210" s="7"/>
      <c r="D210" s="9"/>
      <c r="E210" s="9"/>
      <c r="F210" s="38"/>
    </row>
    <row r="211" spans="1:6" s="28" customFormat="1" x14ac:dyDescent="0.35">
      <c r="A211" s="5"/>
      <c r="B211" s="6"/>
      <c r="C211" s="7"/>
      <c r="D211" s="9"/>
      <c r="E211" s="9"/>
      <c r="F211" s="38"/>
    </row>
    <row r="212" spans="1:6" s="28" customFormat="1" x14ac:dyDescent="0.35">
      <c r="A212" s="5"/>
      <c r="B212" s="6"/>
      <c r="C212" s="7"/>
      <c r="D212" s="9"/>
      <c r="E212" s="9"/>
      <c r="F212" s="38"/>
    </row>
    <row r="213" spans="1:6" s="28" customFormat="1" x14ac:dyDescent="0.35">
      <c r="A213" s="5"/>
      <c r="B213" s="6"/>
      <c r="C213" s="7"/>
      <c r="D213" s="9"/>
      <c r="E213" s="9"/>
      <c r="F213" s="38"/>
    </row>
    <row r="214" spans="1:6" s="28" customFormat="1" x14ac:dyDescent="0.35">
      <c r="A214" s="5"/>
      <c r="B214" s="6"/>
      <c r="C214" s="7"/>
      <c r="D214" s="9"/>
      <c r="E214" s="9"/>
      <c r="F214" s="38"/>
    </row>
    <row r="215" spans="1:6" s="28" customFormat="1" x14ac:dyDescent="0.35">
      <c r="A215" s="5"/>
      <c r="B215" s="6"/>
      <c r="C215" s="7"/>
      <c r="D215" s="9"/>
      <c r="E215" s="9"/>
      <c r="F215" s="38"/>
    </row>
    <row r="216" spans="1:6" s="28" customFormat="1" x14ac:dyDescent="0.35">
      <c r="A216" s="5"/>
      <c r="B216" s="6"/>
      <c r="C216" s="7"/>
      <c r="D216" s="9"/>
      <c r="E216" s="9"/>
      <c r="F216" s="38"/>
    </row>
    <row r="217" spans="1:6" s="28" customFormat="1" x14ac:dyDescent="0.35">
      <c r="A217" s="5"/>
      <c r="B217" s="6"/>
      <c r="C217" s="7"/>
      <c r="D217" s="9"/>
      <c r="E217" s="9"/>
      <c r="F217" s="38"/>
    </row>
    <row r="218" spans="1:6" s="28" customFormat="1" x14ac:dyDescent="0.35">
      <c r="A218" s="5"/>
      <c r="B218" s="6"/>
      <c r="C218" s="7"/>
      <c r="D218" s="9"/>
      <c r="E218" s="9"/>
      <c r="F218" s="38"/>
    </row>
    <row r="219" spans="1:6" s="28" customFormat="1" x14ac:dyDescent="0.35">
      <c r="A219" s="5"/>
      <c r="B219" s="6"/>
      <c r="C219" s="7"/>
      <c r="D219" s="9"/>
      <c r="E219" s="9"/>
      <c r="F219" s="38"/>
    </row>
    <row r="220" spans="1:6" s="28" customFormat="1" x14ac:dyDescent="0.35">
      <c r="A220" s="5"/>
      <c r="B220" s="6"/>
      <c r="C220" s="7"/>
      <c r="D220" s="9"/>
      <c r="E220" s="9"/>
      <c r="F220" s="38"/>
    </row>
    <row r="221" spans="1:6" s="28" customFormat="1" x14ac:dyDescent="0.35">
      <c r="A221" s="5"/>
      <c r="B221" s="6"/>
      <c r="C221" s="7"/>
      <c r="D221" s="9"/>
      <c r="E221" s="9"/>
      <c r="F221" s="38"/>
    </row>
    <row r="222" spans="1:6" s="28" customFormat="1" x14ac:dyDescent="0.35">
      <c r="A222" s="5"/>
      <c r="B222" s="6"/>
      <c r="C222" s="7"/>
      <c r="D222" s="9"/>
      <c r="E222" s="9"/>
      <c r="F222" s="38"/>
    </row>
    <row r="223" spans="1:6" s="28" customFormat="1" x14ac:dyDescent="0.35">
      <c r="A223" s="5"/>
      <c r="B223" s="6"/>
      <c r="C223" s="7"/>
      <c r="D223" s="9"/>
      <c r="E223" s="9"/>
      <c r="F223" s="38"/>
    </row>
    <row r="224" spans="1:6" s="28" customFormat="1" x14ac:dyDescent="0.35">
      <c r="A224" s="5"/>
      <c r="B224" s="6"/>
      <c r="C224" s="7"/>
      <c r="D224" s="9"/>
      <c r="E224" s="9"/>
      <c r="F224" s="38"/>
    </row>
    <row r="225" spans="1:6" s="28" customFormat="1" x14ac:dyDescent="0.35">
      <c r="A225" s="5"/>
      <c r="B225" s="6"/>
      <c r="C225" s="7"/>
      <c r="D225" s="9"/>
      <c r="E225" s="9"/>
      <c r="F225" s="38"/>
    </row>
    <row r="226" spans="1:6" s="28" customFormat="1" x14ac:dyDescent="0.35">
      <c r="A226" s="5"/>
      <c r="B226" s="6"/>
      <c r="C226" s="7"/>
      <c r="D226" s="9"/>
      <c r="E226" s="9"/>
      <c r="F226" s="38"/>
    </row>
    <row r="227" spans="1:6" s="28" customFormat="1" x14ac:dyDescent="0.35">
      <c r="A227" s="5"/>
      <c r="B227" s="6"/>
      <c r="C227" s="7"/>
      <c r="D227" s="9"/>
      <c r="E227" s="9"/>
      <c r="F227" s="38"/>
    </row>
    <row r="228" spans="1:6" s="28" customFormat="1" x14ac:dyDescent="0.35">
      <c r="A228" s="5"/>
      <c r="B228" s="6"/>
      <c r="C228" s="7"/>
      <c r="D228" s="9"/>
      <c r="E228" s="9"/>
      <c r="F228" s="38"/>
    </row>
    <row r="229" spans="1:6" s="28" customFormat="1" x14ac:dyDescent="0.35">
      <c r="A229" s="5"/>
      <c r="B229" s="6"/>
      <c r="C229" s="7"/>
      <c r="D229" s="9"/>
      <c r="E229" s="9"/>
      <c r="F229" s="38"/>
    </row>
    <row r="230" spans="1:6" s="28" customFormat="1" x14ac:dyDescent="0.35">
      <c r="A230" s="5"/>
      <c r="B230" s="6"/>
      <c r="C230" s="7"/>
      <c r="D230" s="9"/>
      <c r="E230" s="9"/>
      <c r="F230" s="38"/>
    </row>
    <row r="231" spans="1:6" s="28" customFormat="1" x14ac:dyDescent="0.35">
      <c r="A231" s="5"/>
      <c r="B231" s="6"/>
      <c r="C231" s="7"/>
      <c r="D231" s="9"/>
      <c r="E231" s="9"/>
      <c r="F231" s="38"/>
    </row>
    <row r="232" spans="1:6" s="28" customFormat="1" x14ac:dyDescent="0.35">
      <c r="A232" s="5"/>
      <c r="B232" s="6"/>
      <c r="C232" s="7"/>
      <c r="D232" s="9"/>
      <c r="E232" s="9"/>
      <c r="F232" s="38"/>
    </row>
    <row r="233" spans="1:6" s="28" customFormat="1" x14ac:dyDescent="0.35">
      <c r="A233" s="5"/>
      <c r="B233" s="6"/>
      <c r="C233" s="7"/>
      <c r="D233" s="9"/>
      <c r="E233" s="9"/>
      <c r="F233" s="38"/>
    </row>
    <row r="234" spans="1:6" s="28" customFormat="1" x14ac:dyDescent="0.35">
      <c r="A234" s="5"/>
      <c r="B234" s="6"/>
      <c r="C234" s="7"/>
      <c r="D234" s="9"/>
      <c r="E234" s="9"/>
      <c r="F234" s="38"/>
    </row>
    <row r="235" spans="1:6" s="28" customFormat="1" x14ac:dyDescent="0.35">
      <c r="A235" s="5"/>
      <c r="B235" s="6"/>
      <c r="C235" s="7"/>
      <c r="D235" s="9"/>
      <c r="E235" s="9"/>
      <c r="F235" s="38"/>
    </row>
    <row r="236" spans="1:6" s="28" customFormat="1" x14ac:dyDescent="0.35">
      <c r="A236" s="5"/>
      <c r="B236" s="6"/>
      <c r="C236" s="7"/>
      <c r="D236" s="9"/>
      <c r="E236" s="9"/>
      <c r="F236" s="38"/>
    </row>
    <row r="237" spans="1:6" s="28" customFormat="1" x14ac:dyDescent="0.35">
      <c r="A237" s="5"/>
      <c r="B237" s="6"/>
      <c r="C237" s="7"/>
      <c r="D237" s="9"/>
      <c r="E237" s="9"/>
      <c r="F237" s="38"/>
    </row>
    <row r="238" spans="1:6" s="28" customFormat="1" x14ac:dyDescent="0.35">
      <c r="A238" s="5"/>
      <c r="B238" s="6"/>
      <c r="C238" s="7"/>
      <c r="D238" s="9"/>
      <c r="E238" s="9"/>
      <c r="F238" s="38"/>
    </row>
    <row r="239" spans="1:6" s="28" customFormat="1" x14ac:dyDescent="0.35">
      <c r="A239" s="5"/>
      <c r="B239" s="6"/>
      <c r="C239" s="7"/>
      <c r="D239" s="9"/>
      <c r="E239" s="9"/>
      <c r="F239" s="38"/>
    </row>
    <row r="240" spans="1:6" s="28" customFormat="1" x14ac:dyDescent="0.35">
      <c r="A240" s="5"/>
      <c r="B240" s="6"/>
      <c r="C240" s="7"/>
      <c r="D240" s="9"/>
      <c r="E240" s="9"/>
      <c r="F240" s="38"/>
    </row>
    <row r="241" spans="1:6" s="28" customFormat="1" x14ac:dyDescent="0.35">
      <c r="A241" s="5"/>
      <c r="B241" s="6"/>
      <c r="C241" s="7"/>
      <c r="D241" s="9"/>
      <c r="E241" s="9"/>
      <c r="F241" s="38"/>
    </row>
    <row r="242" spans="1:6" s="28" customFormat="1" x14ac:dyDescent="0.35">
      <c r="A242" s="5"/>
      <c r="B242" s="6"/>
      <c r="C242" s="7"/>
      <c r="D242" s="9"/>
      <c r="E242" s="9"/>
      <c r="F242" s="38"/>
    </row>
    <row r="243" spans="1:6" s="28" customFormat="1" x14ac:dyDescent="0.35">
      <c r="A243" s="5"/>
      <c r="B243" s="6"/>
      <c r="C243" s="7"/>
      <c r="D243" s="9"/>
      <c r="E243" s="9"/>
      <c r="F243" s="38"/>
    </row>
    <row r="244" spans="1:6" s="28" customFormat="1" x14ac:dyDescent="0.35">
      <c r="A244" s="5"/>
      <c r="B244" s="6"/>
      <c r="C244" s="7"/>
      <c r="D244" s="9"/>
      <c r="E244" s="9"/>
      <c r="F244" s="38"/>
    </row>
    <row r="245" spans="1:6" s="28" customFormat="1" x14ac:dyDescent="0.35">
      <c r="A245" s="5"/>
      <c r="B245" s="6"/>
      <c r="C245" s="7"/>
      <c r="D245" s="9"/>
      <c r="E245" s="9"/>
      <c r="F245" s="38"/>
    </row>
    <row r="246" spans="1:6" s="28" customFormat="1" x14ac:dyDescent="0.35">
      <c r="A246" s="5"/>
      <c r="B246" s="6"/>
      <c r="C246" s="7"/>
      <c r="D246" s="9"/>
      <c r="E246" s="9"/>
      <c r="F246" s="38"/>
    </row>
    <row r="256" spans="1:6" s="28" customFormat="1" x14ac:dyDescent="0.35">
      <c r="A256" s="5"/>
      <c r="B256" s="6"/>
      <c r="C256" s="7"/>
      <c r="D256" s="9"/>
      <c r="E256" s="9"/>
      <c r="F256" s="38"/>
    </row>
    <row r="257" spans="1:6" s="28" customFormat="1" x14ac:dyDescent="0.35">
      <c r="A257" s="5"/>
      <c r="B257" s="6"/>
      <c r="C257" s="7"/>
      <c r="D257" s="9"/>
      <c r="E257" s="9"/>
      <c r="F257" s="38"/>
    </row>
    <row r="258" spans="1:6" s="28" customFormat="1" x14ac:dyDescent="0.35">
      <c r="A258" s="5"/>
      <c r="B258" s="6"/>
      <c r="C258" s="7"/>
      <c r="D258" s="9"/>
      <c r="E258" s="9"/>
      <c r="F258" s="38"/>
    </row>
    <row r="259" spans="1:6" s="28" customFormat="1" x14ac:dyDescent="0.35">
      <c r="A259" s="5"/>
      <c r="B259" s="6"/>
      <c r="C259" s="7"/>
      <c r="D259" s="9"/>
      <c r="E259" s="9"/>
      <c r="F259" s="38"/>
    </row>
    <row r="260" spans="1:6" s="28" customFormat="1" x14ac:dyDescent="0.35">
      <c r="A260" s="5"/>
      <c r="B260" s="6"/>
      <c r="C260" s="7"/>
      <c r="D260" s="9"/>
      <c r="E260" s="9"/>
      <c r="F260" s="38"/>
    </row>
    <row r="261" spans="1:6" s="28" customFormat="1" x14ac:dyDescent="0.35">
      <c r="A261" s="5"/>
      <c r="B261" s="6"/>
      <c r="C261" s="7"/>
      <c r="D261" s="9"/>
      <c r="E261" s="9"/>
      <c r="F261" s="38"/>
    </row>
    <row r="262" spans="1:6" s="28" customFormat="1" x14ac:dyDescent="0.35">
      <c r="A262" s="5"/>
      <c r="B262" s="6"/>
      <c r="C262" s="7"/>
      <c r="D262" s="9"/>
      <c r="E262" s="9"/>
      <c r="F262" s="38"/>
    </row>
    <row r="263" spans="1:6" s="28" customFormat="1" x14ac:dyDescent="0.35">
      <c r="A263" s="5"/>
      <c r="B263" s="6"/>
      <c r="C263" s="7"/>
      <c r="D263" s="9"/>
      <c r="E263" s="9"/>
      <c r="F263" s="38"/>
    </row>
    <row r="264" spans="1:6" s="28" customFormat="1" x14ac:dyDescent="0.35">
      <c r="A264" s="5"/>
      <c r="B264" s="6"/>
      <c r="C264" s="7"/>
      <c r="D264" s="9"/>
      <c r="E264" s="9"/>
      <c r="F264" s="38"/>
    </row>
    <row r="265" spans="1:6" s="28" customFormat="1" x14ac:dyDescent="0.35">
      <c r="A265" s="5"/>
      <c r="B265" s="6"/>
      <c r="C265" s="7"/>
      <c r="D265" s="9"/>
      <c r="E265" s="9"/>
      <c r="F265" s="38"/>
    </row>
    <row r="266" spans="1:6" s="28" customFormat="1" x14ac:dyDescent="0.35">
      <c r="A266" s="5"/>
      <c r="B266" s="6"/>
      <c r="C266" s="7"/>
      <c r="D266" s="9"/>
      <c r="E266" s="9"/>
      <c r="F266" s="38"/>
    </row>
    <row r="267" spans="1:6" s="28" customFormat="1" x14ac:dyDescent="0.35">
      <c r="A267" s="5"/>
      <c r="B267" s="6"/>
      <c r="C267" s="7"/>
      <c r="D267" s="9"/>
      <c r="E267" s="9"/>
      <c r="F267" s="38"/>
    </row>
    <row r="268" spans="1:6" s="28" customFormat="1" x14ac:dyDescent="0.35">
      <c r="A268" s="5"/>
      <c r="B268" s="6"/>
      <c r="C268" s="7"/>
      <c r="D268" s="9"/>
      <c r="E268" s="9"/>
      <c r="F268" s="38"/>
    </row>
    <row r="269" spans="1:6" s="28" customFormat="1" x14ac:dyDescent="0.35">
      <c r="A269" s="5"/>
      <c r="B269" s="6"/>
      <c r="C269" s="7"/>
      <c r="D269" s="9"/>
      <c r="E269" s="9"/>
      <c r="F269" s="38"/>
    </row>
    <row r="270" spans="1:6" s="28" customFormat="1" x14ac:dyDescent="0.35">
      <c r="A270" s="5"/>
      <c r="B270" s="6"/>
      <c r="C270" s="7"/>
      <c r="D270" s="9"/>
      <c r="E270" s="9"/>
      <c r="F270" s="38"/>
    </row>
    <row r="271" spans="1:6" s="28" customFormat="1" x14ac:dyDescent="0.35">
      <c r="A271" s="5"/>
      <c r="B271" s="6"/>
      <c r="C271" s="7"/>
      <c r="D271" s="9"/>
      <c r="E271" s="9"/>
      <c r="F271" s="38"/>
    </row>
    <row r="272" spans="1:6" s="28" customFormat="1" x14ac:dyDescent="0.35">
      <c r="A272" s="5"/>
      <c r="B272" s="6"/>
      <c r="C272" s="7"/>
      <c r="D272" s="9"/>
      <c r="E272" s="9"/>
      <c r="F272" s="38"/>
    </row>
    <row r="273" spans="1:6" s="28" customFormat="1" x14ac:dyDescent="0.35">
      <c r="A273" s="5"/>
      <c r="B273" s="6"/>
      <c r="C273" s="7"/>
      <c r="D273" s="9"/>
      <c r="E273" s="9"/>
      <c r="F273" s="38"/>
    </row>
    <row r="274" spans="1:6" s="28" customFormat="1" x14ac:dyDescent="0.35">
      <c r="A274" s="5"/>
      <c r="B274" s="6"/>
      <c r="C274" s="7"/>
      <c r="D274" s="9"/>
      <c r="E274" s="9"/>
      <c r="F274" s="38"/>
    </row>
    <row r="275" spans="1:6" s="28" customFormat="1" x14ac:dyDescent="0.35">
      <c r="A275" s="5"/>
      <c r="B275" s="6"/>
      <c r="C275" s="7"/>
      <c r="D275" s="9"/>
      <c r="E275" s="9"/>
      <c r="F275" s="38"/>
    </row>
    <row r="276" spans="1:6" s="28" customFormat="1" x14ac:dyDescent="0.35">
      <c r="A276" s="5"/>
      <c r="B276" s="6"/>
      <c r="C276" s="7"/>
      <c r="D276" s="9"/>
      <c r="E276" s="9"/>
      <c r="F276" s="38"/>
    </row>
    <row r="277" spans="1:6" s="28" customFormat="1" x14ac:dyDescent="0.35">
      <c r="A277" s="5"/>
      <c r="B277" s="6"/>
      <c r="C277" s="7"/>
      <c r="D277" s="9"/>
      <c r="E277" s="9"/>
      <c r="F277" s="38"/>
    </row>
    <row r="278" spans="1:6" s="28" customFormat="1" x14ac:dyDescent="0.35">
      <c r="A278" s="5"/>
      <c r="B278" s="6"/>
      <c r="C278" s="7"/>
      <c r="D278" s="9"/>
      <c r="E278" s="9"/>
      <c r="F278" s="38"/>
    </row>
    <row r="279" spans="1:6" s="28" customFormat="1" x14ac:dyDescent="0.35">
      <c r="A279" s="5"/>
      <c r="B279" s="6"/>
      <c r="C279" s="7"/>
      <c r="D279" s="9"/>
      <c r="E279" s="9"/>
      <c r="F279" s="38"/>
    </row>
    <row r="280" spans="1:6" s="28" customFormat="1" x14ac:dyDescent="0.35">
      <c r="A280" s="5"/>
      <c r="B280" s="6"/>
      <c r="C280" s="7"/>
      <c r="D280" s="9"/>
      <c r="E280" s="9"/>
      <c r="F280" s="38"/>
    </row>
    <row r="281" spans="1:6" s="28" customFormat="1" x14ac:dyDescent="0.35">
      <c r="A281" s="5"/>
      <c r="B281" s="6"/>
      <c r="C281" s="7"/>
      <c r="D281" s="9"/>
      <c r="E281" s="9"/>
      <c r="F281" s="38"/>
    </row>
    <row r="282" spans="1:6" s="28" customFormat="1" x14ac:dyDescent="0.35">
      <c r="A282" s="5"/>
      <c r="B282" s="6"/>
      <c r="C282" s="7"/>
      <c r="D282" s="9"/>
      <c r="E282" s="9"/>
      <c r="F282" s="38"/>
    </row>
    <row r="283" spans="1:6" s="28" customFormat="1" x14ac:dyDescent="0.35">
      <c r="A283" s="5"/>
      <c r="B283" s="6"/>
      <c r="C283" s="7"/>
      <c r="D283" s="9"/>
      <c r="E283" s="9"/>
      <c r="F283" s="38"/>
    </row>
    <row r="284" spans="1:6" s="28" customFormat="1" x14ac:dyDescent="0.35">
      <c r="A284" s="5"/>
      <c r="B284" s="6"/>
      <c r="C284" s="7"/>
      <c r="D284" s="9"/>
      <c r="E284" s="9"/>
      <c r="F284" s="38"/>
    </row>
    <row r="285" spans="1:6" s="28" customFormat="1" x14ac:dyDescent="0.35">
      <c r="A285" s="5"/>
      <c r="B285" s="6"/>
      <c r="C285" s="7"/>
      <c r="D285" s="9"/>
      <c r="E285" s="9"/>
      <c r="F285" s="38"/>
    </row>
    <row r="286" spans="1:6" s="28" customFormat="1" x14ac:dyDescent="0.35">
      <c r="A286" s="5"/>
      <c r="B286" s="6"/>
      <c r="C286" s="7"/>
      <c r="D286" s="9"/>
      <c r="E286" s="9"/>
      <c r="F286" s="38"/>
    </row>
    <row r="287" spans="1:6" s="28" customFormat="1" x14ac:dyDescent="0.35">
      <c r="A287" s="5"/>
      <c r="B287" s="6"/>
      <c r="C287" s="7"/>
      <c r="D287" s="9"/>
      <c r="E287" s="9"/>
      <c r="F287" s="38"/>
    </row>
    <row r="288" spans="1:6" s="28" customFormat="1" x14ac:dyDescent="0.35">
      <c r="A288" s="5"/>
      <c r="B288" s="6"/>
      <c r="C288" s="7"/>
      <c r="D288" s="9"/>
      <c r="E288" s="9"/>
      <c r="F288" s="38"/>
    </row>
    <row r="289" spans="1:6" s="28" customFormat="1" x14ac:dyDescent="0.35">
      <c r="A289" s="5"/>
      <c r="B289" s="6"/>
      <c r="C289" s="7"/>
      <c r="D289" s="9"/>
      <c r="E289" s="9"/>
      <c r="F289" s="38"/>
    </row>
    <row r="290" spans="1:6" s="28" customFormat="1" x14ac:dyDescent="0.35">
      <c r="A290" s="5"/>
      <c r="B290" s="6"/>
      <c r="C290" s="7"/>
      <c r="D290" s="9"/>
      <c r="E290" s="9"/>
      <c r="F290" s="38"/>
    </row>
  </sheetData>
  <sheetProtection algorithmName="SHA-512" hashValue="RrAwaW+eEsv8tgbceEe0VLk9dD3nHd25h1jPtFUocYOMfOCInNOrbK8xE5W/uwTYBBeggTKi/vjKSPKlLuRn3w==" saltValue="rLfjX2N/MIu28hiRssH5fA==" spinCount="100000" sheet="1" objects="1" scenarios="1"/>
  <protectedRanges>
    <protectedRange sqref="C15:C16" name="Bereich1_1"/>
  </protectedRanges>
  <mergeCells count="11">
    <mergeCell ref="A22:G25"/>
    <mergeCell ref="A8:E8"/>
    <mergeCell ref="A1:F1"/>
    <mergeCell ref="A10:F10"/>
    <mergeCell ref="A12:A13"/>
    <mergeCell ref="F12:F13"/>
    <mergeCell ref="D12:D13"/>
    <mergeCell ref="E12:E13"/>
    <mergeCell ref="B12:C13"/>
    <mergeCell ref="A7:E7"/>
    <mergeCell ref="A9:E9"/>
  </mergeCells>
  <conditionalFormatting sqref="A14 D15:D17">
    <cfRule type="containsText" dxfId="9" priority="88" operator="containsText" text="Standard">
      <formula>NOT(ISERROR(SEARCH("Standard",A14)))</formula>
    </cfRule>
    <cfRule type="containsText" dxfId="8" priority="89" operator="containsText" text="Sonderentwicklung">
      <formula>NOT(ISERROR(SEARCH("Sonderentwicklung",A14)))</formula>
    </cfRule>
    <cfRule type="containsText" dxfId="7" priority="90" operator="containsText" text="Fremd-Software">
      <formula>NOT(ISERROR(SEARCH("Fremd-Software",A14)))</formula>
    </cfRule>
    <cfRule type="containsText" dxfId="6" priority="91" operator="containsText" text="Zusatzentwicklung">
      <formula>NOT(ISERROR(SEARCH("Zusatzentwicklung",A14)))</formula>
    </cfRule>
    <cfRule type="containsText" dxfId="5" priority="92" operator="containsText" text="Nein">
      <formula>NOT(ISERROR(SEARCH("Nein",A14)))</formula>
    </cfRule>
  </conditionalFormatting>
  <conditionalFormatting sqref="C15:C17">
    <cfRule type="containsText" dxfId="4" priority="6" operator="containsText" text="nein">
      <formula>NOT(ISERROR(SEARCH("nein",C15)))</formula>
    </cfRule>
    <cfRule type="containsText" dxfId="3" priority="7" operator="containsText" text="ja">
      <formula>NOT(ISERROR(SEARCH("ja",C15)))</formula>
    </cfRule>
  </conditionalFormatting>
  <conditionalFormatting sqref="E15:F16 E17 F17:F18 D14:F14">
    <cfRule type="containsText" dxfId="2" priority="87" operator="containsText" text="Ausschluss vom Wettbewerb">
      <formula>NOT(ISERROR(SEARCH("Ausschluss vom Wettbewerb",D14)))</formula>
    </cfRule>
  </conditionalFormatting>
  <conditionalFormatting sqref="E15:F16 E17 F17:F18">
    <cfRule type="cellIs" dxfId="1" priority="54" operator="equal">
      <formula>"Ausschluß"</formula>
    </cfRule>
    <cfRule type="cellIs" dxfId="0" priority="55" operator="equal">
      <formula>$H$16</formula>
    </cfRule>
  </conditionalFormatting>
  <printOptions horizontalCentered="1"/>
  <pageMargins left="0.31496062992125984" right="0.31496062992125984" top="0.78740157480314965" bottom="0.39370078740157483" header="0.31496062992125984" footer="0.31496062992125984"/>
  <pageSetup paperSize="9" scale="62"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Tabelle1!$B$6:$B$12</xm:f>
          </x14:formula1>
          <xm:sqref>D15:D17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CCC"/>
    <pageSetUpPr fitToPage="1"/>
  </sheetPr>
  <dimension ref="A1:B14"/>
  <sheetViews>
    <sheetView topLeftCell="A7" zoomScale="130" zoomScaleNormal="130" workbookViewId="0">
      <selection activeCell="A5" sqref="A5:B5"/>
    </sheetView>
  </sheetViews>
  <sheetFormatPr baseColWidth="10" defaultColWidth="11.453125" defaultRowHeight="12.5" x14ac:dyDescent="0.25"/>
  <cols>
    <col min="1" max="1" width="46.81640625" style="2" customWidth="1"/>
    <col min="2" max="2" width="87.81640625" style="2" customWidth="1"/>
    <col min="3" max="3" width="44.54296875" style="2" customWidth="1"/>
    <col min="4" max="16384" width="11.453125" style="2"/>
  </cols>
  <sheetData>
    <row r="1" spans="1:2" x14ac:dyDescent="0.25">
      <c r="A1" s="53" t="s">
        <v>16</v>
      </c>
      <c r="B1" s="54"/>
    </row>
    <row r="2" spans="1:2" ht="18" customHeight="1" x14ac:dyDescent="0.25">
      <c r="A2" s="55" t="s">
        <v>38</v>
      </c>
      <c r="B2" s="55"/>
    </row>
    <row r="3" spans="1:2" ht="51" customHeight="1" x14ac:dyDescent="0.25">
      <c r="A3" s="79" t="s">
        <v>15</v>
      </c>
      <c r="B3" s="79"/>
    </row>
    <row r="4" spans="1:2" ht="176.25" customHeight="1" x14ac:dyDescent="0.25">
      <c r="A4" s="76" t="s">
        <v>39</v>
      </c>
      <c r="B4" s="77"/>
    </row>
    <row r="5" spans="1:2" ht="360" customHeight="1" x14ac:dyDescent="0.25">
      <c r="A5" s="78" t="s">
        <v>43</v>
      </c>
      <c r="B5" s="78"/>
    </row>
    <row r="6" spans="1:2" ht="284" customHeight="1" x14ac:dyDescent="0.25">
      <c r="A6" s="76" t="s">
        <v>44</v>
      </c>
      <c r="B6" s="77"/>
    </row>
    <row r="7" spans="1:2" ht="97" customHeight="1" x14ac:dyDescent="0.25">
      <c r="A7" s="56" t="s">
        <v>9</v>
      </c>
      <c r="B7" s="56" t="s">
        <v>31</v>
      </c>
    </row>
    <row r="8" spans="1:2" ht="78.5" customHeight="1" x14ac:dyDescent="0.25">
      <c r="A8" s="56" t="s">
        <v>10</v>
      </c>
      <c r="B8" s="56" t="s">
        <v>32</v>
      </c>
    </row>
    <row r="9" spans="1:2" ht="86" customHeight="1" x14ac:dyDescent="0.25">
      <c r="A9" s="56" t="s">
        <v>11</v>
      </c>
      <c r="B9" s="56" t="s">
        <v>33</v>
      </c>
    </row>
    <row r="10" spans="1:2" ht="80" customHeight="1" x14ac:dyDescent="0.25">
      <c r="A10" s="56" t="s">
        <v>12</v>
      </c>
      <c r="B10" s="56" t="s">
        <v>34</v>
      </c>
    </row>
    <row r="11" spans="1:2" ht="77" customHeight="1" x14ac:dyDescent="0.25">
      <c r="A11" s="56" t="s">
        <v>13</v>
      </c>
      <c r="B11" s="56" t="s">
        <v>35</v>
      </c>
    </row>
    <row r="12" spans="1:2" ht="53" customHeight="1" x14ac:dyDescent="0.25">
      <c r="A12" s="56" t="s">
        <v>14</v>
      </c>
      <c r="B12" s="56" t="s">
        <v>36</v>
      </c>
    </row>
    <row r="13" spans="1:2" ht="35.15" customHeight="1" x14ac:dyDescent="0.25">
      <c r="A13" s="56" t="s">
        <v>5</v>
      </c>
      <c r="B13" s="56" t="s">
        <v>37</v>
      </c>
    </row>
    <row r="14" spans="1:2" x14ac:dyDescent="0.25">
      <c r="A14" s="3"/>
    </row>
  </sheetData>
  <sheetProtection algorithmName="SHA-512" hashValue="plWx6lNMnei4cXtyOa51jxQm1RatTuDbBwhL5jY/ZIHJJh4SLreZvIbiPvQcZEOURGgY8n46hcVk3+T1OuBiag==" saltValue="0tXa8tc2kADP1KPvP4grGA==" spinCount="100000" sheet="1" objects="1" scenarios="1" selectLockedCells="1" selectUnlockedCells="1"/>
  <mergeCells count="4">
    <mergeCell ref="A4:B4"/>
    <mergeCell ref="A5:B5"/>
    <mergeCell ref="A3:B3"/>
    <mergeCell ref="A6:B6"/>
  </mergeCells>
  <pageMargins left="0.70866141732283472" right="0.70866141732283472" top="0.78740157480314965" bottom="0.78740157480314965" header="0.31496062992125984" footer="0.31496062992125984"/>
  <pageSetup paperSize="9" scale="6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T33"/>
  <sheetViews>
    <sheetView workbookViewId="0">
      <selection activeCell="E24" sqref="E24"/>
    </sheetView>
  </sheetViews>
  <sheetFormatPr baseColWidth="10" defaultRowHeight="14.5" x14ac:dyDescent="0.35"/>
  <sheetData>
    <row r="5" spans="2:2" x14ac:dyDescent="0.35">
      <c r="B5" t="s">
        <v>4</v>
      </c>
    </row>
    <row r="6" spans="2:2" x14ac:dyDescent="0.35">
      <c r="B6">
        <v>6000</v>
      </c>
    </row>
    <row r="7" spans="2:2" x14ac:dyDescent="0.35">
      <c r="B7">
        <v>5000</v>
      </c>
    </row>
    <row r="8" spans="2:2" x14ac:dyDescent="0.35">
      <c r="B8">
        <v>4000</v>
      </c>
    </row>
    <row r="9" spans="2:2" x14ac:dyDescent="0.35">
      <c r="B9">
        <v>3000</v>
      </c>
    </row>
    <row r="10" spans="2:2" x14ac:dyDescent="0.35">
      <c r="B10">
        <v>2000</v>
      </c>
    </row>
    <row r="11" spans="2:2" x14ac:dyDescent="0.35">
      <c r="B11">
        <v>1000</v>
      </c>
    </row>
    <row r="12" spans="2:2" x14ac:dyDescent="0.35">
      <c r="B12">
        <v>0</v>
      </c>
    </row>
    <row r="33" spans="14:20" x14ac:dyDescent="0.35">
      <c r="N33" s="1"/>
      <c r="Q33" s="1"/>
      <c r="T33" s="1"/>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0EAF11824D33143862E3BFFADA9946A" ma:contentTypeVersion="2" ma:contentTypeDescription="Create a new document." ma:contentTypeScope="" ma:versionID="131cf13b4c6a5c3c5a15a3cb8b1ccc4e">
  <xsd:schema xmlns:xsd="http://www.w3.org/2001/XMLSchema" xmlns:xs="http://www.w3.org/2001/XMLSchema" xmlns:p="http://schemas.microsoft.com/office/2006/metadata/properties" xmlns:ns2="3ad6738b-4826-4113-95c8-ba4f0dd3a08e" targetNamespace="http://schemas.microsoft.com/office/2006/metadata/properties" ma:root="true" ma:fieldsID="7aaf0002ef8b4af98e8ff0968aa113f4" ns2:_="">
    <xsd:import namespace="3ad6738b-4826-4113-95c8-ba4f0dd3a08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6738b-4826-4113-95c8-ba4f0dd3a08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75ADC9-C41F-4875-BDBE-82646B3C3589}">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3ad6738b-4826-4113-95c8-ba4f0dd3a08e"/>
    <ds:schemaRef ds:uri="http://www.w3.org/XML/1998/namespace"/>
    <ds:schemaRef ds:uri="http://purl.org/dc/dcmitype/"/>
  </ds:schemaRefs>
</ds:datastoreItem>
</file>

<file path=customXml/itemProps2.xml><?xml version="1.0" encoding="utf-8"?>
<ds:datastoreItem xmlns:ds="http://schemas.openxmlformats.org/officeDocument/2006/customXml" ds:itemID="{11B081A8-0DAC-4BFB-BB1F-B9DE52918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d6738b-4826-4113-95c8-ba4f0dd3a0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EEC49E-162A-45FA-A6C2-43CB67BFD8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Präsentation</vt:lpstr>
      <vt:lpstr>Bewertung - Bepunktung Konzept </vt:lpstr>
      <vt:lpstr>Tabelle1</vt:lpstr>
      <vt:lpstr>'Bewertung - Bepunktung Konzept '!Druckbereich</vt:lpstr>
      <vt:lpstr>Präsentation!Druckbereich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Siz Wagner</dc:creator>
  <cp:keywords/>
  <dc:description/>
  <cp:lastModifiedBy>Siz Wagner</cp:lastModifiedBy>
  <cp:revision/>
  <cp:lastPrinted>2025-05-16T13:24:25Z</cp:lastPrinted>
  <dcterms:created xsi:type="dcterms:W3CDTF">2023-05-26T10:49:56Z</dcterms:created>
  <dcterms:modified xsi:type="dcterms:W3CDTF">2026-08-13T12:27:18Z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04447a-85ec-4482-b709-219fb68c1534_Enabled">
    <vt:lpwstr>true</vt:lpwstr>
  </property>
  <property fmtid="{D5CDD505-2E9C-101B-9397-08002B2CF9AE}" pid="3" name="MSIP_Label_6104447a-85ec-4482-b709-219fb68c1534_SetDate">
    <vt:lpwstr>2023-05-26T10:49:56Z</vt:lpwstr>
  </property>
  <property fmtid="{D5CDD505-2E9C-101B-9397-08002B2CF9AE}" pid="4" name="MSIP_Label_6104447a-85ec-4482-b709-219fb68c1534_Method">
    <vt:lpwstr>Standard</vt:lpwstr>
  </property>
  <property fmtid="{D5CDD505-2E9C-101B-9397-08002B2CF9AE}" pid="5" name="MSIP_Label_6104447a-85ec-4482-b709-219fb68c1534_Name">
    <vt:lpwstr>C2_internal</vt:lpwstr>
  </property>
  <property fmtid="{D5CDD505-2E9C-101B-9397-08002B2CF9AE}" pid="6" name="MSIP_Label_6104447a-85ec-4482-b709-219fb68c1534_SiteId">
    <vt:lpwstr>9100ff08-af6b-433f-b666-b6f24073ff84</vt:lpwstr>
  </property>
  <property fmtid="{D5CDD505-2E9C-101B-9397-08002B2CF9AE}" pid="7" name="MSIP_Label_6104447a-85ec-4482-b709-219fb68c1534_ActionId">
    <vt:lpwstr>f1d36233-6019-4cdc-8cd6-983977c1c586</vt:lpwstr>
  </property>
  <property fmtid="{D5CDD505-2E9C-101B-9397-08002B2CF9AE}" pid="8" name="MSIP_Label_6104447a-85ec-4482-b709-219fb68c1534_ContentBits">
    <vt:lpwstr>0</vt:lpwstr>
  </property>
  <property fmtid="{D5CDD505-2E9C-101B-9397-08002B2CF9AE}" pid="9" name="ContentTypeId">
    <vt:lpwstr>0x01010080EAF11824D33143862E3BFFADA9946A</vt:lpwstr>
  </property>
  <property fmtid="{D5CDD505-2E9C-101B-9397-08002B2CF9AE}" pid="10" name="MediaServiceImageTags">
    <vt:lpwstr/>
  </property>
</Properties>
</file>